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44251C4-6C0E-41CA-9287-59BA52865B1A}" xr6:coauthVersionLast="3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Ведомость объемов работ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'Ведомость объемов работ'!$17:$17</definedName>
    <definedName name="_xlnm.Print_Area" localSheetId="0">'Ведомость объемов работ'!$A$1:$E$45</definedName>
  </definedNames>
  <calcPr calcId="179021" iterate="1" fullPrecision="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7" l="1"/>
  <c r="B38" i="7"/>
  <c r="C37" i="7"/>
  <c r="B37" i="7"/>
  <c r="C36" i="7"/>
  <c r="B36" i="7"/>
  <c r="A35" i="7"/>
  <c r="C34" i="7"/>
  <c r="B34" i="7"/>
  <c r="C33" i="7"/>
  <c r="B33" i="7"/>
  <c r="C32" i="7"/>
  <c r="B32" i="7"/>
  <c r="C31" i="7"/>
  <c r="B31" i="7"/>
  <c r="C30" i="7"/>
  <c r="B30" i="7"/>
  <c r="C29" i="7"/>
  <c r="B29" i="7"/>
  <c r="C28" i="7"/>
  <c r="B28" i="7"/>
  <c r="C27" i="7"/>
  <c r="B27" i="7"/>
  <c r="C26" i="7"/>
  <c r="B26" i="7"/>
  <c r="C25" i="7"/>
  <c r="B25" i="7"/>
  <c r="C24" i="7"/>
  <c r="B24" i="7"/>
  <c r="C23" i="7"/>
  <c r="B23" i="7"/>
  <c r="C22" i="7"/>
  <c r="B22" i="7"/>
  <c r="C21" i="7"/>
  <c r="B21" i="7"/>
  <c r="C20" i="7"/>
  <c r="B20" i="7"/>
  <c r="A19" i="7"/>
  <c r="A18" i="7"/>
  <c r="B13" i="7"/>
  <c r="B12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CU1" i="3" s="1"/>
  <c r="K32" i="1"/>
  <c r="V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CW32" i="1"/>
  <c r="GL32" i="1"/>
  <c r="GO32" i="1"/>
  <c r="GP32" i="1"/>
  <c r="GV32" i="1"/>
  <c r="HC32" i="1"/>
  <c r="AC33" i="1"/>
  <c r="AE33" i="1"/>
  <c r="AD33" i="1" s="1"/>
  <c r="AF33" i="1"/>
  <c r="AG33" i="1"/>
  <c r="CU33" i="1" s="1"/>
  <c r="AH33" i="1"/>
  <c r="AI33" i="1"/>
  <c r="AJ33" i="1"/>
  <c r="CX33" i="1" s="1"/>
  <c r="CQ33" i="1"/>
  <c r="CR33" i="1"/>
  <c r="CS33" i="1"/>
  <c r="CT33" i="1"/>
  <c r="CV33" i="1"/>
  <c r="CW33" i="1"/>
  <c r="GL33" i="1"/>
  <c r="GO33" i="1"/>
  <c r="GP33" i="1"/>
  <c r="GV33" i="1"/>
  <c r="HC33" i="1"/>
  <c r="AC34" i="1"/>
  <c r="AB34" i="1" s="1"/>
  <c r="AE34" i="1"/>
  <c r="AD34" i="1" s="1"/>
  <c r="AF34" i="1"/>
  <c r="AG34" i="1"/>
  <c r="CU34" i="1" s="1"/>
  <c r="AH34" i="1"/>
  <c r="CV34" i="1" s="1"/>
  <c r="AI34" i="1"/>
  <c r="AJ34" i="1"/>
  <c r="CX34" i="1" s="1"/>
  <c r="CQ34" i="1"/>
  <c r="CR34" i="1"/>
  <c r="CS34" i="1"/>
  <c r="CT34" i="1"/>
  <c r="CW34" i="1"/>
  <c r="GL34" i="1"/>
  <c r="GO34" i="1"/>
  <c r="GP34" i="1"/>
  <c r="GV34" i="1"/>
  <c r="HC34" i="1" s="1"/>
  <c r="C35" i="1"/>
  <c r="D35" i="1"/>
  <c r="I35" i="1"/>
  <c r="E21" i="7" s="1"/>
  <c r="K35" i="1"/>
  <c r="AC35" i="1"/>
  <c r="AE35" i="1"/>
  <c r="AD35" i="1" s="1"/>
  <c r="AF35" i="1"/>
  <c r="AG35" i="1"/>
  <c r="CU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O35" i="1"/>
  <c r="GP35" i="1"/>
  <c r="GV35" i="1"/>
  <c r="HC35" i="1" s="1"/>
  <c r="GX35" i="1" s="1"/>
  <c r="I36" i="1"/>
  <c r="U36" i="1"/>
  <c r="AC36" i="1"/>
  <c r="AE36" i="1"/>
  <c r="AD36" i="1" s="1"/>
  <c r="AF36" i="1"/>
  <c r="AG36" i="1"/>
  <c r="CU36" i="1" s="1"/>
  <c r="AH36" i="1"/>
  <c r="CV36" i="1" s="1"/>
  <c r="AI36" i="1"/>
  <c r="CW36" i="1" s="1"/>
  <c r="AJ36" i="1"/>
  <c r="CX36" i="1" s="1"/>
  <c r="CQ36" i="1"/>
  <c r="CR36" i="1"/>
  <c r="CS36" i="1"/>
  <c r="CT36" i="1"/>
  <c r="S36" i="1" s="1"/>
  <c r="GL36" i="1"/>
  <c r="GO36" i="1"/>
  <c r="GP36" i="1"/>
  <c r="GV36" i="1"/>
  <c r="HC36" i="1" s="1"/>
  <c r="GX36" i="1" s="1"/>
  <c r="C37" i="1"/>
  <c r="D37" i="1"/>
  <c r="I37" i="1"/>
  <c r="E22" i="7" s="1"/>
  <c r="K37" i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GL37" i="1"/>
  <c r="GO37" i="1"/>
  <c r="GP37" i="1"/>
  <c r="GV37" i="1"/>
  <c r="HC37" i="1" s="1"/>
  <c r="AC38" i="1"/>
  <c r="AE38" i="1"/>
  <c r="AD38" i="1" s="1"/>
  <c r="AB38" i="1" s="1"/>
  <c r="AF38" i="1"/>
  <c r="AG38" i="1"/>
  <c r="AH38" i="1"/>
  <c r="CV38" i="1" s="1"/>
  <c r="AI38" i="1"/>
  <c r="CW38" i="1" s="1"/>
  <c r="AJ38" i="1"/>
  <c r="CX38" i="1" s="1"/>
  <c r="CQ38" i="1"/>
  <c r="CR38" i="1"/>
  <c r="CS38" i="1"/>
  <c r="CT38" i="1"/>
  <c r="CU38" i="1"/>
  <c r="GL38" i="1"/>
  <c r="GO38" i="1"/>
  <c r="GP38" i="1"/>
  <c r="GV38" i="1"/>
  <c r="HC38" i="1" s="1"/>
  <c r="C39" i="1"/>
  <c r="D39" i="1"/>
  <c r="I39" i="1"/>
  <c r="E23" i="7" s="1"/>
  <c r="K39" i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GL39" i="1"/>
  <c r="GO39" i="1"/>
  <c r="GP39" i="1"/>
  <c r="GV39" i="1"/>
  <c r="HC39" i="1"/>
  <c r="GX39" i="1" s="1"/>
  <c r="I40" i="1"/>
  <c r="AC40" i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X40" i="1" s="1"/>
  <c r="CQ40" i="1"/>
  <c r="P40" i="1" s="1"/>
  <c r="CR40" i="1"/>
  <c r="Q40" i="1" s="1"/>
  <c r="CS40" i="1"/>
  <c r="R40" i="1" s="1"/>
  <c r="CT40" i="1"/>
  <c r="CV40" i="1"/>
  <c r="GL40" i="1"/>
  <c r="GO40" i="1"/>
  <c r="GP40" i="1"/>
  <c r="GV40" i="1"/>
  <c r="HC40" i="1" s="1"/>
  <c r="GX40" i="1" s="1"/>
  <c r="C41" i="1"/>
  <c r="D41" i="1"/>
  <c r="I41" i="1"/>
  <c r="I42" i="1" s="1"/>
  <c r="K41" i="1"/>
  <c r="V41" i="1"/>
  <c r="AC41" i="1"/>
  <c r="AE41" i="1"/>
  <c r="AD41" i="1" s="1"/>
  <c r="AF41" i="1"/>
  <c r="AB41" i="1" s="1"/>
  <c r="AG41" i="1"/>
  <c r="CU41" i="1" s="1"/>
  <c r="AH41" i="1"/>
  <c r="AI41" i="1"/>
  <c r="AJ41" i="1"/>
  <c r="CX41" i="1" s="1"/>
  <c r="CQ41" i="1"/>
  <c r="CR41" i="1"/>
  <c r="CS41" i="1"/>
  <c r="CT41" i="1"/>
  <c r="CV41" i="1"/>
  <c r="CW41" i="1"/>
  <c r="GL41" i="1"/>
  <c r="GO41" i="1"/>
  <c r="GP41" i="1"/>
  <c r="GV41" i="1"/>
  <c r="HC41" i="1" s="1"/>
  <c r="GX41" i="1" s="1"/>
  <c r="AC42" i="1"/>
  <c r="AE42" i="1"/>
  <c r="AD42" i="1" s="1"/>
  <c r="AF42" i="1"/>
  <c r="AG42" i="1"/>
  <c r="AH42" i="1"/>
  <c r="CV42" i="1" s="1"/>
  <c r="AI42" i="1"/>
  <c r="CW42" i="1" s="1"/>
  <c r="AJ42" i="1"/>
  <c r="CX42" i="1" s="1"/>
  <c r="CQ42" i="1"/>
  <c r="CR42" i="1"/>
  <c r="CS42" i="1"/>
  <c r="CT42" i="1"/>
  <c r="CU42" i="1"/>
  <c r="GL42" i="1"/>
  <c r="GO42" i="1"/>
  <c r="GP42" i="1"/>
  <c r="GV42" i="1"/>
  <c r="HC42" i="1" s="1"/>
  <c r="AC43" i="1"/>
  <c r="AE43" i="1"/>
  <c r="AD43" i="1" s="1"/>
  <c r="AF43" i="1"/>
  <c r="AG43" i="1"/>
  <c r="CU43" i="1" s="1"/>
  <c r="AH43" i="1"/>
  <c r="CV43" i="1" s="1"/>
  <c r="AI43" i="1"/>
  <c r="AJ43" i="1"/>
  <c r="CX43" i="1" s="1"/>
  <c r="CQ43" i="1"/>
  <c r="CR43" i="1"/>
  <c r="CS43" i="1"/>
  <c r="CT43" i="1"/>
  <c r="CW43" i="1"/>
  <c r="GL43" i="1"/>
  <c r="GO43" i="1"/>
  <c r="GP43" i="1"/>
  <c r="GV43" i="1"/>
  <c r="HC43" i="1" s="1"/>
  <c r="AC44" i="1"/>
  <c r="AB44" i="1" s="1"/>
  <c r="AE44" i="1"/>
  <c r="AD44" i="1" s="1"/>
  <c r="AF44" i="1"/>
  <c r="AG44" i="1"/>
  <c r="CU44" i="1" s="1"/>
  <c r="AH44" i="1"/>
  <c r="CV44" i="1" s="1"/>
  <c r="AI44" i="1"/>
  <c r="CW44" i="1" s="1"/>
  <c r="AJ44" i="1"/>
  <c r="CQ44" i="1"/>
  <c r="CR44" i="1"/>
  <c r="CS44" i="1"/>
  <c r="CT44" i="1"/>
  <c r="CX44" i="1"/>
  <c r="GL44" i="1"/>
  <c r="GO44" i="1"/>
  <c r="GP44" i="1"/>
  <c r="GV44" i="1"/>
  <c r="HC44" i="1" s="1"/>
  <c r="AC45" i="1"/>
  <c r="AE45" i="1"/>
  <c r="AD45" i="1" s="1"/>
  <c r="AF45" i="1"/>
  <c r="AG45" i="1"/>
  <c r="AH45" i="1"/>
  <c r="CV45" i="1" s="1"/>
  <c r="AI45" i="1"/>
  <c r="CW45" i="1" s="1"/>
  <c r="AJ45" i="1"/>
  <c r="CX45" i="1" s="1"/>
  <c r="CQ45" i="1"/>
  <c r="CR45" i="1"/>
  <c r="CS45" i="1"/>
  <c r="CT45" i="1"/>
  <c r="CU45" i="1"/>
  <c r="GL45" i="1"/>
  <c r="GO45" i="1"/>
  <c r="GP45" i="1"/>
  <c r="GV45" i="1"/>
  <c r="HC45" i="1" s="1"/>
  <c r="AC46" i="1"/>
  <c r="AE46" i="1"/>
  <c r="AD46" i="1" s="1"/>
  <c r="AF46" i="1"/>
  <c r="AG46" i="1"/>
  <c r="CU46" i="1" s="1"/>
  <c r="AH46" i="1"/>
  <c r="AI46" i="1"/>
  <c r="AJ46" i="1"/>
  <c r="CX46" i="1" s="1"/>
  <c r="CQ46" i="1"/>
  <c r="CR46" i="1"/>
  <c r="CS46" i="1"/>
  <c r="CT46" i="1"/>
  <c r="CV46" i="1"/>
  <c r="CW46" i="1"/>
  <c r="GL46" i="1"/>
  <c r="GO46" i="1"/>
  <c r="GP46" i="1"/>
  <c r="GV46" i="1"/>
  <c r="HC46" i="1"/>
  <c r="AC47" i="1"/>
  <c r="AE47" i="1"/>
  <c r="AD47" i="1" s="1"/>
  <c r="AF47" i="1"/>
  <c r="AG47" i="1"/>
  <c r="CU47" i="1" s="1"/>
  <c r="AH47" i="1"/>
  <c r="CV47" i="1" s="1"/>
  <c r="AI47" i="1"/>
  <c r="CW47" i="1" s="1"/>
  <c r="AJ47" i="1"/>
  <c r="CX47" i="1" s="1"/>
  <c r="CQ47" i="1"/>
  <c r="CR47" i="1"/>
  <c r="CS47" i="1"/>
  <c r="CT47" i="1"/>
  <c r="GL47" i="1"/>
  <c r="GO47" i="1"/>
  <c r="GP47" i="1"/>
  <c r="GV47" i="1"/>
  <c r="HC47" i="1" s="1"/>
  <c r="C48" i="1"/>
  <c r="D48" i="1"/>
  <c r="I48" i="1"/>
  <c r="E25" i="7" s="1"/>
  <c r="K48" i="1"/>
  <c r="AC48" i="1"/>
  <c r="AE48" i="1"/>
  <c r="AD48" i="1" s="1"/>
  <c r="AF48" i="1"/>
  <c r="AG48" i="1"/>
  <c r="CU48" i="1" s="1"/>
  <c r="T48" i="1" s="1"/>
  <c r="AH48" i="1"/>
  <c r="AI48" i="1"/>
  <c r="AJ48" i="1"/>
  <c r="CX48" i="1" s="1"/>
  <c r="W48" i="1" s="1"/>
  <c r="CQ48" i="1"/>
  <c r="CR48" i="1"/>
  <c r="CS48" i="1"/>
  <c r="CT48" i="1"/>
  <c r="CV48" i="1"/>
  <c r="CW48" i="1"/>
  <c r="GL48" i="1"/>
  <c r="GO48" i="1"/>
  <c r="GP48" i="1"/>
  <c r="GV48" i="1"/>
  <c r="HC48" i="1" s="1"/>
  <c r="I49" i="1"/>
  <c r="AC49" i="1"/>
  <c r="AE49" i="1"/>
  <c r="AD49" i="1" s="1"/>
  <c r="AB49" i="1" s="1"/>
  <c r="AF49" i="1"/>
  <c r="AG49" i="1"/>
  <c r="CU49" i="1" s="1"/>
  <c r="AH49" i="1"/>
  <c r="CV49" i="1" s="1"/>
  <c r="AI49" i="1"/>
  <c r="CW49" i="1" s="1"/>
  <c r="AJ49" i="1"/>
  <c r="CX49" i="1" s="1"/>
  <c r="CQ49" i="1"/>
  <c r="CR49" i="1"/>
  <c r="CS49" i="1"/>
  <c r="R49" i="1" s="1"/>
  <c r="CT49" i="1"/>
  <c r="GL49" i="1"/>
  <c r="GO49" i="1"/>
  <c r="GP49" i="1"/>
  <c r="GV49" i="1"/>
  <c r="HC49" i="1" s="1"/>
  <c r="C50" i="1"/>
  <c r="D50" i="1"/>
  <c r="I50" i="1"/>
  <c r="E26" i="7" s="1"/>
  <c r="K50" i="1"/>
  <c r="AC50" i="1"/>
  <c r="AE50" i="1"/>
  <c r="AD50" i="1" s="1"/>
  <c r="AF50" i="1"/>
  <c r="AG50" i="1"/>
  <c r="CU50" i="1" s="1"/>
  <c r="AH50" i="1"/>
  <c r="AI50" i="1"/>
  <c r="AJ50" i="1"/>
  <c r="CQ50" i="1"/>
  <c r="CR50" i="1"/>
  <c r="CS50" i="1"/>
  <c r="CT50" i="1"/>
  <c r="CV50" i="1"/>
  <c r="CW50" i="1"/>
  <c r="CX50" i="1"/>
  <c r="GL50" i="1"/>
  <c r="GO50" i="1"/>
  <c r="GP50" i="1"/>
  <c r="GV50" i="1"/>
  <c r="HC50" i="1" s="1"/>
  <c r="GX50" i="1" s="1"/>
  <c r="AC51" i="1"/>
  <c r="AD51" i="1"/>
  <c r="AE51" i="1"/>
  <c r="AF51" i="1"/>
  <c r="AG51" i="1"/>
  <c r="CU51" i="1" s="1"/>
  <c r="AH51" i="1"/>
  <c r="AI51" i="1"/>
  <c r="CW51" i="1" s="1"/>
  <c r="AJ51" i="1"/>
  <c r="CX51" i="1" s="1"/>
  <c r="CQ51" i="1"/>
  <c r="CR51" i="1"/>
  <c r="CS51" i="1"/>
  <c r="CT51" i="1"/>
  <c r="CV51" i="1"/>
  <c r="GL51" i="1"/>
  <c r="GO51" i="1"/>
  <c r="GP51" i="1"/>
  <c r="GV51" i="1"/>
  <c r="HC51" i="1"/>
  <c r="C52" i="1"/>
  <c r="D52" i="1"/>
  <c r="I52" i="1"/>
  <c r="E27" i="7" s="1"/>
  <c r="K52" i="1"/>
  <c r="AC52" i="1"/>
  <c r="AE52" i="1"/>
  <c r="AD52" i="1" s="1"/>
  <c r="AF52" i="1"/>
  <c r="AG52" i="1"/>
  <c r="CU52" i="1" s="1"/>
  <c r="AH52" i="1"/>
  <c r="AI52" i="1"/>
  <c r="AJ52" i="1"/>
  <c r="CX52" i="1" s="1"/>
  <c r="CQ52" i="1"/>
  <c r="CR52" i="1"/>
  <c r="CS52" i="1"/>
  <c r="CT52" i="1"/>
  <c r="CV52" i="1"/>
  <c r="CW52" i="1"/>
  <c r="GL52" i="1"/>
  <c r="GO52" i="1"/>
  <c r="GP52" i="1"/>
  <c r="GV52" i="1"/>
  <c r="HC52" i="1" s="1"/>
  <c r="AC53" i="1"/>
  <c r="AE53" i="1"/>
  <c r="AD53" i="1" s="1"/>
  <c r="AB53" i="1" s="1"/>
  <c r="AF53" i="1"/>
  <c r="AG53" i="1"/>
  <c r="AH53" i="1"/>
  <c r="CV53" i="1" s="1"/>
  <c r="AI53" i="1"/>
  <c r="CW53" i="1" s="1"/>
  <c r="AJ53" i="1"/>
  <c r="CX53" i="1" s="1"/>
  <c r="CQ53" i="1"/>
  <c r="CR53" i="1"/>
  <c r="CS53" i="1"/>
  <c r="CT53" i="1"/>
  <c r="CU53" i="1"/>
  <c r="GL53" i="1"/>
  <c r="GO53" i="1"/>
  <c r="GP53" i="1"/>
  <c r="GV53" i="1"/>
  <c r="HC53" i="1"/>
  <c r="C54" i="1"/>
  <c r="D54" i="1"/>
  <c r="I54" i="1"/>
  <c r="E28" i="7" s="1"/>
  <c r="K54" i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Q54" i="1"/>
  <c r="CR54" i="1"/>
  <c r="CS54" i="1"/>
  <c r="CT54" i="1"/>
  <c r="CV54" i="1"/>
  <c r="CW54" i="1"/>
  <c r="GL54" i="1"/>
  <c r="GO54" i="1"/>
  <c r="GP54" i="1"/>
  <c r="GV54" i="1"/>
  <c r="HC54" i="1" s="1"/>
  <c r="GX54" i="1"/>
  <c r="C55" i="1"/>
  <c r="D55" i="1"/>
  <c r="I55" i="1"/>
  <c r="I56" i="1" s="1"/>
  <c r="K55" i="1"/>
  <c r="AC55" i="1"/>
  <c r="AE55" i="1"/>
  <c r="AD55" i="1" s="1"/>
  <c r="AF55" i="1"/>
  <c r="AG55" i="1"/>
  <c r="CU55" i="1" s="1"/>
  <c r="AH55" i="1"/>
  <c r="AI55" i="1"/>
  <c r="AJ55" i="1"/>
  <c r="CQ55" i="1"/>
  <c r="CR55" i="1"/>
  <c r="CS55" i="1"/>
  <c r="CT55" i="1"/>
  <c r="CV55" i="1"/>
  <c r="CW55" i="1"/>
  <c r="CX55" i="1"/>
  <c r="W55" i="1" s="1"/>
  <c r="GL55" i="1"/>
  <c r="GO55" i="1"/>
  <c r="GP55" i="1"/>
  <c r="GV55" i="1"/>
  <c r="HC55" i="1" s="1"/>
  <c r="GX55" i="1" s="1"/>
  <c r="AC56" i="1"/>
  <c r="AD56" i="1"/>
  <c r="AE56" i="1"/>
  <c r="AF56" i="1"/>
  <c r="AG56" i="1"/>
  <c r="CU56" i="1" s="1"/>
  <c r="T56" i="1" s="1"/>
  <c r="AH56" i="1"/>
  <c r="CV56" i="1" s="1"/>
  <c r="AI56" i="1"/>
  <c r="CW56" i="1" s="1"/>
  <c r="AJ56" i="1"/>
  <c r="CX56" i="1" s="1"/>
  <c r="CQ56" i="1"/>
  <c r="CR56" i="1"/>
  <c r="CS56" i="1"/>
  <c r="CT56" i="1"/>
  <c r="GL56" i="1"/>
  <c r="GO56" i="1"/>
  <c r="GP56" i="1"/>
  <c r="GV56" i="1"/>
  <c r="HC56" i="1" s="1"/>
  <c r="C57" i="1"/>
  <c r="D57" i="1"/>
  <c r="I57" i="1"/>
  <c r="E30" i="7" s="1"/>
  <c r="K57" i="1"/>
  <c r="AC57" i="1"/>
  <c r="AE57" i="1"/>
  <c r="AD57" i="1" s="1"/>
  <c r="AF57" i="1"/>
  <c r="AG57" i="1"/>
  <c r="CU57" i="1" s="1"/>
  <c r="T57" i="1" s="1"/>
  <c r="AH57" i="1"/>
  <c r="AI57" i="1"/>
  <c r="AJ57" i="1"/>
  <c r="CX57" i="1" s="1"/>
  <c r="W57" i="1" s="1"/>
  <c r="CQ57" i="1"/>
  <c r="CR57" i="1"/>
  <c r="CS57" i="1"/>
  <c r="CT57" i="1"/>
  <c r="CV57" i="1"/>
  <c r="CW57" i="1"/>
  <c r="GL57" i="1"/>
  <c r="GO57" i="1"/>
  <c r="GP57" i="1"/>
  <c r="GV57" i="1"/>
  <c r="HC57" i="1" s="1"/>
  <c r="GX57" i="1" s="1"/>
  <c r="AC58" i="1"/>
  <c r="AE58" i="1"/>
  <c r="AD58" i="1" s="1"/>
  <c r="AF58" i="1"/>
  <c r="AG58" i="1"/>
  <c r="CU58" i="1" s="1"/>
  <c r="AH58" i="1"/>
  <c r="AI58" i="1"/>
  <c r="AJ58" i="1"/>
  <c r="CX58" i="1" s="1"/>
  <c r="CQ58" i="1"/>
  <c r="CR58" i="1"/>
  <c r="CS58" i="1"/>
  <c r="CT58" i="1"/>
  <c r="CV58" i="1"/>
  <c r="CW58" i="1"/>
  <c r="GL58" i="1"/>
  <c r="GO58" i="1"/>
  <c r="GP58" i="1"/>
  <c r="GV58" i="1"/>
  <c r="HC58" i="1"/>
  <c r="AC59" i="1"/>
  <c r="AB59" i="1" s="1"/>
  <c r="AE59" i="1"/>
  <c r="AD59" i="1" s="1"/>
  <c r="AF59" i="1"/>
  <c r="AG59" i="1"/>
  <c r="CU59" i="1" s="1"/>
  <c r="AH59" i="1"/>
  <c r="CV59" i="1" s="1"/>
  <c r="AI59" i="1"/>
  <c r="CW59" i="1" s="1"/>
  <c r="AJ59" i="1"/>
  <c r="CX59" i="1" s="1"/>
  <c r="CQ59" i="1"/>
  <c r="CR59" i="1"/>
  <c r="CS59" i="1"/>
  <c r="CT59" i="1"/>
  <c r="GL59" i="1"/>
  <c r="GO59" i="1"/>
  <c r="GP59" i="1"/>
  <c r="GV59" i="1"/>
  <c r="HC59" i="1" s="1"/>
  <c r="C60" i="1"/>
  <c r="D60" i="1"/>
  <c r="I60" i="1"/>
  <c r="E31" i="7" s="1"/>
  <c r="K60" i="1"/>
  <c r="AC60" i="1"/>
  <c r="AE60" i="1"/>
  <c r="AD60" i="1" s="1"/>
  <c r="AF60" i="1"/>
  <c r="AG60" i="1"/>
  <c r="AH60" i="1"/>
  <c r="AI60" i="1"/>
  <c r="AJ60" i="1"/>
  <c r="CX60" i="1" s="1"/>
  <c r="W60" i="1" s="1"/>
  <c r="CQ60" i="1"/>
  <c r="CR60" i="1"/>
  <c r="CS60" i="1"/>
  <c r="CT60" i="1"/>
  <c r="CU60" i="1"/>
  <c r="T60" i="1" s="1"/>
  <c r="CV60" i="1"/>
  <c r="CW60" i="1"/>
  <c r="GL60" i="1"/>
  <c r="GO60" i="1"/>
  <c r="GP60" i="1"/>
  <c r="GV60" i="1"/>
  <c r="HC60" i="1" s="1"/>
  <c r="GX60" i="1" s="1"/>
  <c r="I61" i="1"/>
  <c r="T61" i="1" s="1"/>
  <c r="AC61" i="1"/>
  <c r="AE61" i="1"/>
  <c r="AD61" i="1" s="1"/>
  <c r="AF61" i="1"/>
  <c r="AG61" i="1"/>
  <c r="AH61" i="1"/>
  <c r="CV61" i="1" s="1"/>
  <c r="AI61" i="1"/>
  <c r="CW61" i="1" s="1"/>
  <c r="AJ61" i="1"/>
  <c r="CX61" i="1" s="1"/>
  <c r="CQ61" i="1"/>
  <c r="CR61" i="1"/>
  <c r="CS61" i="1"/>
  <c r="CT61" i="1"/>
  <c r="CU61" i="1"/>
  <c r="GL61" i="1"/>
  <c r="GO61" i="1"/>
  <c r="GP61" i="1"/>
  <c r="GV61" i="1"/>
  <c r="HC61" i="1" s="1"/>
  <c r="I62" i="1"/>
  <c r="P62" i="1" s="1"/>
  <c r="AC62" i="1"/>
  <c r="AE62" i="1"/>
  <c r="AD62" i="1" s="1"/>
  <c r="AF62" i="1"/>
  <c r="AG62" i="1"/>
  <c r="AH62" i="1"/>
  <c r="AI62" i="1"/>
  <c r="CW62" i="1" s="1"/>
  <c r="V62" i="1" s="1"/>
  <c r="AJ62" i="1"/>
  <c r="CX62" i="1" s="1"/>
  <c r="CQ62" i="1"/>
  <c r="CR62" i="1"/>
  <c r="CS62" i="1"/>
  <c r="R62" i="1" s="1"/>
  <c r="CT62" i="1"/>
  <c r="CU62" i="1"/>
  <c r="CV62" i="1"/>
  <c r="U62" i="1" s="1"/>
  <c r="GL62" i="1"/>
  <c r="GO62" i="1"/>
  <c r="GP62" i="1"/>
  <c r="GV62" i="1"/>
  <c r="HC62" i="1"/>
  <c r="C63" i="1"/>
  <c r="D63" i="1"/>
  <c r="I63" i="1"/>
  <c r="E32" i="7" s="1"/>
  <c r="K63" i="1"/>
  <c r="AC63" i="1"/>
  <c r="AE63" i="1"/>
  <c r="AD63" i="1" s="1"/>
  <c r="AF63" i="1"/>
  <c r="AG63" i="1"/>
  <c r="AH63" i="1"/>
  <c r="AI63" i="1"/>
  <c r="AJ63" i="1"/>
  <c r="CX63" i="1" s="1"/>
  <c r="W63" i="1" s="1"/>
  <c r="CQ63" i="1"/>
  <c r="CR63" i="1"/>
  <c r="CS63" i="1"/>
  <c r="CT63" i="1"/>
  <c r="CU63" i="1"/>
  <c r="T63" i="1" s="1"/>
  <c r="CV63" i="1"/>
  <c r="CW63" i="1"/>
  <c r="GL63" i="1"/>
  <c r="GO63" i="1"/>
  <c r="GP63" i="1"/>
  <c r="GV63" i="1"/>
  <c r="HC63" i="1" s="1"/>
  <c r="GX63" i="1" s="1"/>
  <c r="AC64" i="1"/>
  <c r="AE64" i="1"/>
  <c r="AD64" i="1" s="1"/>
  <c r="AF64" i="1"/>
  <c r="AG64" i="1"/>
  <c r="CU64" i="1" s="1"/>
  <c r="AH64" i="1"/>
  <c r="AI64" i="1"/>
  <c r="CW64" i="1" s="1"/>
  <c r="AJ64" i="1"/>
  <c r="CX64" i="1" s="1"/>
  <c r="CQ64" i="1"/>
  <c r="CR64" i="1"/>
  <c r="CS64" i="1"/>
  <c r="CT64" i="1"/>
  <c r="CV64" i="1"/>
  <c r="GL64" i="1"/>
  <c r="GO64" i="1"/>
  <c r="GP64" i="1"/>
  <c r="GV64" i="1"/>
  <c r="HC64" i="1" s="1"/>
  <c r="AC65" i="1"/>
  <c r="AE65" i="1"/>
  <c r="AD65" i="1" s="1"/>
  <c r="AF65" i="1"/>
  <c r="AB65" i="1" s="1"/>
  <c r="AG65" i="1"/>
  <c r="CU65" i="1" s="1"/>
  <c r="AH65" i="1"/>
  <c r="CV65" i="1" s="1"/>
  <c r="AI65" i="1"/>
  <c r="AJ65" i="1"/>
  <c r="CX65" i="1" s="1"/>
  <c r="CQ65" i="1"/>
  <c r="CR65" i="1"/>
  <c r="CS65" i="1"/>
  <c r="CT65" i="1"/>
  <c r="CW65" i="1"/>
  <c r="GL65" i="1"/>
  <c r="GO65" i="1"/>
  <c r="GP65" i="1"/>
  <c r="GV65" i="1"/>
  <c r="HC65" i="1"/>
  <c r="I66" i="1"/>
  <c r="AC66" i="1"/>
  <c r="AB66" i="1" s="1"/>
  <c r="AD66" i="1"/>
  <c r="AE66" i="1"/>
  <c r="AF66" i="1"/>
  <c r="AG66" i="1"/>
  <c r="CU66" i="1" s="1"/>
  <c r="AH66" i="1"/>
  <c r="AI66" i="1"/>
  <c r="CW66" i="1" s="1"/>
  <c r="AJ66" i="1"/>
  <c r="CQ66" i="1"/>
  <c r="CR66" i="1"/>
  <c r="CS66" i="1"/>
  <c r="CT66" i="1"/>
  <c r="CV66" i="1"/>
  <c r="CX66" i="1"/>
  <c r="GL66" i="1"/>
  <c r="GO66" i="1"/>
  <c r="GP66" i="1"/>
  <c r="GV66" i="1"/>
  <c r="HC66" i="1" s="1"/>
  <c r="GX66" i="1"/>
  <c r="AC67" i="1"/>
  <c r="AE67" i="1"/>
  <c r="AD67" i="1" s="1"/>
  <c r="AF67" i="1"/>
  <c r="AG67" i="1"/>
  <c r="CU67" i="1" s="1"/>
  <c r="AH67" i="1"/>
  <c r="AI67" i="1"/>
  <c r="AJ67" i="1"/>
  <c r="CX67" i="1" s="1"/>
  <c r="CQ67" i="1"/>
  <c r="CR67" i="1"/>
  <c r="CS67" i="1"/>
  <c r="CT67" i="1"/>
  <c r="CV67" i="1"/>
  <c r="CW67" i="1"/>
  <c r="GL67" i="1"/>
  <c r="GO67" i="1"/>
  <c r="GP67" i="1"/>
  <c r="GV67" i="1"/>
  <c r="HC67" i="1" s="1"/>
  <c r="C68" i="1"/>
  <c r="D68" i="1"/>
  <c r="I68" i="1"/>
  <c r="I73" i="1" s="1"/>
  <c r="K68" i="1"/>
  <c r="AC68" i="1"/>
  <c r="AE68" i="1"/>
  <c r="AD68" i="1" s="1"/>
  <c r="AF68" i="1"/>
  <c r="AG68" i="1"/>
  <c r="CU68" i="1" s="1"/>
  <c r="T68" i="1" s="1"/>
  <c r="AH68" i="1"/>
  <c r="AI68" i="1"/>
  <c r="AJ68" i="1"/>
  <c r="CQ68" i="1"/>
  <c r="CR68" i="1"/>
  <c r="CS68" i="1"/>
  <c r="CT68" i="1"/>
  <c r="CV68" i="1"/>
  <c r="CW68" i="1"/>
  <c r="CX68" i="1"/>
  <c r="GL68" i="1"/>
  <c r="GO68" i="1"/>
  <c r="GP68" i="1"/>
  <c r="GV68" i="1"/>
  <c r="HC68" i="1" s="1"/>
  <c r="AC69" i="1"/>
  <c r="AE69" i="1"/>
  <c r="AD69" i="1" s="1"/>
  <c r="AB69" i="1" s="1"/>
  <c r="AF69" i="1"/>
  <c r="AG69" i="1"/>
  <c r="AH69" i="1"/>
  <c r="CV69" i="1" s="1"/>
  <c r="AI69" i="1"/>
  <c r="CW69" i="1" s="1"/>
  <c r="AJ69" i="1"/>
  <c r="CX69" i="1" s="1"/>
  <c r="CQ69" i="1"/>
  <c r="CR69" i="1"/>
  <c r="CS69" i="1"/>
  <c r="CT69" i="1"/>
  <c r="CU69" i="1"/>
  <c r="GL69" i="1"/>
  <c r="GO69" i="1"/>
  <c r="GP69" i="1"/>
  <c r="GV69" i="1"/>
  <c r="HC69" i="1" s="1"/>
  <c r="I70" i="1"/>
  <c r="U70" i="1" s="1"/>
  <c r="AC70" i="1"/>
  <c r="AD70" i="1"/>
  <c r="AE70" i="1"/>
  <c r="AF70" i="1"/>
  <c r="AG70" i="1"/>
  <c r="CU70" i="1" s="1"/>
  <c r="T70" i="1" s="1"/>
  <c r="AH70" i="1"/>
  <c r="CV70" i="1" s="1"/>
  <c r="AI70" i="1"/>
  <c r="AJ70" i="1"/>
  <c r="CX70" i="1" s="1"/>
  <c r="W70" i="1" s="1"/>
  <c r="CQ70" i="1"/>
  <c r="P70" i="1" s="1"/>
  <c r="CR70" i="1"/>
  <c r="CS70" i="1"/>
  <c r="R70" i="1" s="1"/>
  <c r="CT70" i="1"/>
  <c r="CW70" i="1"/>
  <c r="GL70" i="1"/>
  <c r="GO70" i="1"/>
  <c r="GP70" i="1"/>
  <c r="GV70" i="1"/>
  <c r="HC70" i="1" s="1"/>
  <c r="GX70" i="1" s="1"/>
  <c r="AC71" i="1"/>
  <c r="AE71" i="1"/>
  <c r="AD71" i="1" s="1"/>
  <c r="AF71" i="1"/>
  <c r="AG71" i="1"/>
  <c r="CU71" i="1" s="1"/>
  <c r="AH71" i="1"/>
  <c r="CV71" i="1" s="1"/>
  <c r="AI71" i="1"/>
  <c r="AJ71" i="1"/>
  <c r="CX71" i="1" s="1"/>
  <c r="CQ71" i="1"/>
  <c r="CR71" i="1"/>
  <c r="CS71" i="1"/>
  <c r="CT71" i="1"/>
  <c r="CW71" i="1"/>
  <c r="GL71" i="1"/>
  <c r="GO71" i="1"/>
  <c r="GP71" i="1"/>
  <c r="GV71" i="1"/>
  <c r="HC71" i="1" s="1"/>
  <c r="I72" i="1"/>
  <c r="P72" i="1" s="1"/>
  <c r="AC72" i="1"/>
  <c r="AB72" i="1" s="1"/>
  <c r="AD72" i="1"/>
  <c r="AE72" i="1"/>
  <c r="AF72" i="1"/>
  <c r="AG72" i="1"/>
  <c r="CU72" i="1" s="1"/>
  <c r="T72" i="1" s="1"/>
  <c r="AH72" i="1"/>
  <c r="CV72" i="1" s="1"/>
  <c r="AI72" i="1"/>
  <c r="CW72" i="1" s="1"/>
  <c r="V72" i="1" s="1"/>
  <c r="AJ72" i="1"/>
  <c r="CX72" i="1" s="1"/>
  <c r="CQ72" i="1"/>
  <c r="CR72" i="1"/>
  <c r="CS72" i="1"/>
  <c r="CT72" i="1"/>
  <c r="GL72" i="1"/>
  <c r="GO72" i="1"/>
  <c r="GP72" i="1"/>
  <c r="GV72" i="1"/>
  <c r="HC72" i="1" s="1"/>
  <c r="AC73" i="1"/>
  <c r="AB73" i="1" s="1"/>
  <c r="AE73" i="1"/>
  <c r="AD73" i="1" s="1"/>
  <c r="AF73" i="1"/>
  <c r="AG73" i="1"/>
  <c r="CU73" i="1" s="1"/>
  <c r="AH73" i="1"/>
  <c r="AI73" i="1"/>
  <c r="CW73" i="1" s="1"/>
  <c r="AJ73" i="1"/>
  <c r="CQ73" i="1"/>
  <c r="CR73" i="1"/>
  <c r="CS73" i="1"/>
  <c r="R73" i="1" s="1"/>
  <c r="CT73" i="1"/>
  <c r="CV73" i="1"/>
  <c r="CX73" i="1"/>
  <c r="GL73" i="1"/>
  <c r="GO73" i="1"/>
  <c r="GP73" i="1"/>
  <c r="GV73" i="1"/>
  <c r="HC73" i="1"/>
  <c r="I74" i="1"/>
  <c r="W74" i="1"/>
  <c r="AC74" i="1"/>
  <c r="AB74" i="1" s="1"/>
  <c r="AE74" i="1"/>
  <c r="AD74" i="1" s="1"/>
  <c r="AF74" i="1"/>
  <c r="AG74" i="1"/>
  <c r="CU74" i="1" s="1"/>
  <c r="T74" i="1" s="1"/>
  <c r="AH74" i="1"/>
  <c r="CV74" i="1" s="1"/>
  <c r="AI74" i="1"/>
  <c r="AJ74" i="1"/>
  <c r="CQ74" i="1"/>
  <c r="CR74" i="1"/>
  <c r="Q74" i="1" s="1"/>
  <c r="CS74" i="1"/>
  <c r="CT74" i="1"/>
  <c r="CW74" i="1"/>
  <c r="CX74" i="1"/>
  <c r="GL74" i="1"/>
  <c r="GO74" i="1"/>
  <c r="GP74" i="1"/>
  <c r="GV74" i="1"/>
  <c r="HC74" i="1"/>
  <c r="C75" i="1"/>
  <c r="D75" i="1"/>
  <c r="I75" i="1"/>
  <c r="E34" i="7" s="1"/>
  <c r="K75" i="1"/>
  <c r="AC75" i="1"/>
  <c r="AE75" i="1"/>
  <c r="AD75" i="1" s="1"/>
  <c r="AF75" i="1"/>
  <c r="AG75" i="1"/>
  <c r="CU75" i="1" s="1"/>
  <c r="AH75" i="1"/>
  <c r="AI75" i="1"/>
  <c r="AJ75" i="1"/>
  <c r="CQ75" i="1"/>
  <c r="CR75" i="1"/>
  <c r="CS75" i="1"/>
  <c r="CT75" i="1"/>
  <c r="CV75" i="1"/>
  <c r="CW75" i="1"/>
  <c r="CX75" i="1"/>
  <c r="W75" i="1" s="1"/>
  <c r="GL75" i="1"/>
  <c r="GO75" i="1"/>
  <c r="GP75" i="1"/>
  <c r="GV75" i="1"/>
  <c r="HC75" i="1" s="1"/>
  <c r="AC76" i="1"/>
  <c r="AD76" i="1"/>
  <c r="AE76" i="1"/>
  <c r="AF76" i="1"/>
  <c r="AG76" i="1"/>
  <c r="CU76" i="1" s="1"/>
  <c r="AH76" i="1"/>
  <c r="CV76" i="1" s="1"/>
  <c r="AI76" i="1"/>
  <c r="CW76" i="1" s="1"/>
  <c r="AJ76" i="1"/>
  <c r="CX76" i="1" s="1"/>
  <c r="CQ76" i="1"/>
  <c r="CR76" i="1"/>
  <c r="CS76" i="1"/>
  <c r="CT76" i="1"/>
  <c r="GL76" i="1"/>
  <c r="GO76" i="1"/>
  <c r="GP76" i="1"/>
  <c r="GV76" i="1"/>
  <c r="HC76" i="1" s="1"/>
  <c r="I77" i="1"/>
  <c r="Q77" i="1" s="1"/>
  <c r="AC77" i="1"/>
  <c r="AE77" i="1"/>
  <c r="AD77" i="1" s="1"/>
  <c r="AF77" i="1"/>
  <c r="AG77" i="1"/>
  <c r="CU77" i="1" s="1"/>
  <c r="T77" i="1" s="1"/>
  <c r="AH77" i="1"/>
  <c r="CV77" i="1" s="1"/>
  <c r="AI77" i="1"/>
  <c r="CW77" i="1" s="1"/>
  <c r="AJ77" i="1"/>
  <c r="CX77" i="1" s="1"/>
  <c r="CQ77" i="1"/>
  <c r="P77" i="1" s="1"/>
  <c r="CR77" i="1"/>
  <c r="CS77" i="1"/>
  <c r="R77" i="1" s="1"/>
  <c r="CT77" i="1"/>
  <c r="S77" i="1" s="1"/>
  <c r="GL77" i="1"/>
  <c r="GO77" i="1"/>
  <c r="GP77" i="1"/>
  <c r="GV77" i="1"/>
  <c r="HC77" i="1"/>
  <c r="B79" i="1"/>
  <c r="B30" i="1" s="1"/>
  <c r="C79" i="1"/>
  <c r="C30" i="1" s="1"/>
  <c r="D79" i="1"/>
  <c r="D30" i="1" s="1"/>
  <c r="F79" i="1"/>
  <c r="F30" i="1" s="1"/>
  <c r="G79" i="1"/>
  <c r="G30" i="1" s="1"/>
  <c r="AO79" i="1"/>
  <c r="AO30" i="1" s="1"/>
  <c r="BX79" i="1"/>
  <c r="BX30" i="1" s="1"/>
  <c r="BY79" i="1"/>
  <c r="BY30" i="1" s="1"/>
  <c r="CK79" i="1"/>
  <c r="CK30" i="1" s="1"/>
  <c r="CL79" i="1"/>
  <c r="CL30" i="1" s="1"/>
  <c r="CM79" i="1"/>
  <c r="CM30" i="1" s="1"/>
  <c r="D109" i="1"/>
  <c r="D111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K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V113" i="1"/>
  <c r="AI117" i="1" s="1"/>
  <c r="AI111" i="1" s="1"/>
  <c r="AC113" i="1"/>
  <c r="AD113" i="1"/>
  <c r="AE113" i="1"/>
  <c r="AF113" i="1"/>
  <c r="AG113" i="1"/>
  <c r="CU113" i="1" s="1"/>
  <c r="AH113" i="1"/>
  <c r="AI113" i="1"/>
  <c r="AJ113" i="1"/>
  <c r="CX113" i="1" s="1"/>
  <c r="CQ113" i="1"/>
  <c r="CR113" i="1"/>
  <c r="CS113" i="1"/>
  <c r="CT113" i="1"/>
  <c r="CV113" i="1"/>
  <c r="CW113" i="1"/>
  <c r="GL113" i="1"/>
  <c r="GO113" i="1"/>
  <c r="CC117" i="1" s="1"/>
  <c r="CC111" i="1" s="1"/>
  <c r="GP113" i="1"/>
  <c r="GV113" i="1"/>
  <c r="HC113" i="1" s="1"/>
  <c r="O114" i="1"/>
  <c r="P114" i="1"/>
  <c r="Q114" i="1"/>
  <c r="R114" i="1"/>
  <c r="S114" i="1"/>
  <c r="T114" i="1"/>
  <c r="U114" i="1"/>
  <c r="V114" i="1"/>
  <c r="W114" i="1"/>
  <c r="X114" i="1"/>
  <c r="Y114" i="1"/>
  <c r="AB114" i="1"/>
  <c r="CP114" i="1" s="1"/>
  <c r="AC114" i="1"/>
  <c r="AD114" i="1"/>
  <c r="AE114" i="1"/>
  <c r="AF114" i="1"/>
  <c r="AG114" i="1"/>
  <c r="AH114" i="1"/>
  <c r="AI114" i="1"/>
  <c r="AJ114" i="1"/>
  <c r="GL114" i="1"/>
  <c r="GO114" i="1"/>
  <c r="GP114" i="1"/>
  <c r="GV114" i="1"/>
  <c r="GX114" i="1"/>
  <c r="O115" i="1"/>
  <c r="P115" i="1"/>
  <c r="Q115" i="1"/>
  <c r="R115" i="1"/>
  <c r="S115" i="1"/>
  <c r="T115" i="1"/>
  <c r="U115" i="1"/>
  <c r="V115" i="1"/>
  <c r="W115" i="1"/>
  <c r="X115" i="1"/>
  <c r="Y115" i="1"/>
  <c r="AB115" i="1"/>
  <c r="AC115" i="1"/>
  <c r="AD115" i="1"/>
  <c r="AE115" i="1"/>
  <c r="AF115" i="1"/>
  <c r="AG115" i="1"/>
  <c r="AH115" i="1"/>
  <c r="AI115" i="1"/>
  <c r="AJ115" i="1"/>
  <c r="CP115" i="1"/>
  <c r="GL115" i="1"/>
  <c r="GO115" i="1"/>
  <c r="GP115" i="1"/>
  <c r="GV115" i="1"/>
  <c r="GX115" i="1"/>
  <c r="B117" i="1"/>
  <c r="B111" i="1" s="1"/>
  <c r="C117" i="1"/>
  <c r="C111" i="1" s="1"/>
  <c r="D117" i="1"/>
  <c r="F117" i="1"/>
  <c r="F111" i="1" s="1"/>
  <c r="G117" i="1"/>
  <c r="G111" i="1" s="1"/>
  <c r="AO117" i="1"/>
  <c r="AO111" i="1" s="1"/>
  <c r="BB117" i="1"/>
  <c r="BB111" i="1" s="1"/>
  <c r="BX117" i="1"/>
  <c r="BX111" i="1" s="1"/>
  <c r="BY117" i="1"/>
  <c r="BY111" i="1" s="1"/>
  <c r="CK117" i="1"/>
  <c r="CL117" i="1"/>
  <c r="CL111" i="1" s="1"/>
  <c r="B147" i="1"/>
  <c r="B26" i="1" s="1"/>
  <c r="C147" i="1"/>
  <c r="C26" i="1" s="1"/>
  <c r="D147" i="1"/>
  <c r="D26" i="1" s="1"/>
  <c r="F147" i="1"/>
  <c r="F26" i="1" s="1"/>
  <c r="G147" i="1"/>
  <c r="G26" i="1" s="1"/>
  <c r="B177" i="1"/>
  <c r="B22" i="1" s="1"/>
  <c r="C177" i="1"/>
  <c r="C22" i="1" s="1"/>
  <c r="D177" i="1"/>
  <c r="D22" i="1" s="1"/>
  <c r="F177" i="1"/>
  <c r="F22" i="1" s="1"/>
  <c r="G177" i="1"/>
  <c r="G22" i="1" s="1"/>
  <c r="B207" i="1"/>
  <c r="B18" i="1" s="1"/>
  <c r="C207" i="1"/>
  <c r="C18" i="1" s="1"/>
  <c r="D207" i="1"/>
  <c r="D18" i="1" s="1"/>
  <c r="F207" i="1"/>
  <c r="F18" i="1" s="1"/>
  <c r="G207" i="1"/>
  <c r="G18" i="1" s="1"/>
  <c r="F12" i="6"/>
  <c r="G12" i="6"/>
  <c r="W73" i="1" l="1"/>
  <c r="Q71" i="1"/>
  <c r="V56" i="1"/>
  <c r="P56" i="1"/>
  <c r="CP56" i="1" s="1"/>
  <c r="O56" i="1" s="1"/>
  <c r="Q56" i="1"/>
  <c r="U71" i="1"/>
  <c r="P73" i="1"/>
  <c r="U72" i="1"/>
  <c r="AB62" i="1"/>
  <c r="R61" i="1"/>
  <c r="GX56" i="1"/>
  <c r="U56" i="1"/>
  <c r="T55" i="1"/>
  <c r="GX48" i="1"/>
  <c r="W36" i="1"/>
  <c r="T35" i="1"/>
  <c r="I33" i="1"/>
  <c r="W33" i="1" s="1"/>
  <c r="CX57" i="3"/>
  <c r="DI57" i="3" s="1"/>
  <c r="R74" i="1"/>
  <c r="Q61" i="1"/>
  <c r="GX32" i="1"/>
  <c r="V73" i="1"/>
  <c r="GX73" i="1"/>
  <c r="T71" i="1"/>
  <c r="V70" i="1"/>
  <c r="AB70" i="1"/>
  <c r="P74" i="1"/>
  <c r="S70" i="1"/>
  <c r="CZ70" i="1" s="1"/>
  <c r="Y70" i="1" s="1"/>
  <c r="R38" i="1"/>
  <c r="T36" i="1"/>
  <c r="GX77" i="1"/>
  <c r="T73" i="1"/>
  <c r="W66" i="1"/>
  <c r="W62" i="1"/>
  <c r="U49" i="1"/>
  <c r="AB45" i="1"/>
  <c r="U40" i="1"/>
  <c r="I38" i="1"/>
  <c r="P38" i="1" s="1"/>
  <c r="I34" i="1"/>
  <c r="T34" i="1" s="1"/>
  <c r="E20" i="7"/>
  <c r="E24" i="7"/>
  <c r="W71" i="1"/>
  <c r="AB76" i="1"/>
  <c r="GX74" i="1"/>
  <c r="AB71" i="1"/>
  <c r="I69" i="1"/>
  <c r="S69" i="1" s="1"/>
  <c r="AB56" i="1"/>
  <c r="T49" i="1"/>
  <c r="S45" i="1"/>
  <c r="AB43" i="1"/>
  <c r="GX37" i="1"/>
  <c r="F83" i="1"/>
  <c r="U77" i="1"/>
  <c r="BC117" i="1"/>
  <c r="GX75" i="1"/>
  <c r="U74" i="1"/>
  <c r="W69" i="1"/>
  <c r="GX68" i="1"/>
  <c r="I59" i="1"/>
  <c r="S59" i="1" s="1"/>
  <c r="S56" i="1"/>
  <c r="I45" i="1"/>
  <c r="GX45" i="1" s="1"/>
  <c r="S40" i="1"/>
  <c r="CP40" i="1" s="1"/>
  <c r="O40" i="1" s="1"/>
  <c r="R72" i="1"/>
  <c r="R56" i="1"/>
  <c r="V38" i="1"/>
  <c r="AB36" i="1"/>
  <c r="T33" i="1"/>
  <c r="CW3" i="3"/>
  <c r="E29" i="7"/>
  <c r="E33" i="7"/>
  <c r="GX72" i="1"/>
  <c r="S71" i="1"/>
  <c r="T75" i="1"/>
  <c r="R71" i="1"/>
  <c r="I71" i="1"/>
  <c r="P71" i="1" s="1"/>
  <c r="U38" i="1"/>
  <c r="GX34" i="1"/>
  <c r="T32" i="1"/>
  <c r="U73" i="1"/>
  <c r="BZ117" i="1"/>
  <c r="BZ111" i="1" s="1"/>
  <c r="S73" i="1"/>
  <c r="CY73" i="1" s="1"/>
  <c r="X73" i="1" s="1"/>
  <c r="S72" i="1"/>
  <c r="CZ72" i="1" s="1"/>
  <c r="Y72" i="1" s="1"/>
  <c r="T50" i="1"/>
  <c r="V36" i="1"/>
  <c r="AB33" i="1"/>
  <c r="CZ77" i="1"/>
  <c r="Y77" i="1" s="1"/>
  <c r="W72" i="1"/>
  <c r="W68" i="1"/>
  <c r="U61" i="1"/>
  <c r="W56" i="1"/>
  <c r="S49" i="1"/>
  <c r="CY49" i="1" s="1"/>
  <c r="X49" i="1" s="1"/>
  <c r="V45" i="1"/>
  <c r="AB42" i="1"/>
  <c r="W40" i="1"/>
  <c r="W37" i="1"/>
  <c r="CX10" i="3"/>
  <c r="DH10" i="3" s="1"/>
  <c r="AB54" i="1"/>
  <c r="CD117" i="1"/>
  <c r="AU117" i="1" s="1"/>
  <c r="F136" i="1" s="1"/>
  <c r="AB32" i="1"/>
  <c r="AB60" i="1"/>
  <c r="AB55" i="1"/>
  <c r="AB37" i="1"/>
  <c r="BZ79" i="1"/>
  <c r="BZ30" i="1" s="1"/>
  <c r="AB52" i="1"/>
  <c r="AB35" i="1"/>
  <c r="AB50" i="1"/>
  <c r="AB77" i="1"/>
  <c r="CP71" i="1"/>
  <c r="O71" i="1" s="1"/>
  <c r="CP77" i="1"/>
  <c r="O77" i="1" s="1"/>
  <c r="CZ71" i="1"/>
  <c r="Y71" i="1" s="1"/>
  <c r="CY71" i="1"/>
  <c r="X71" i="1" s="1"/>
  <c r="S74" i="1"/>
  <c r="CP74" i="1" s="1"/>
  <c r="O74" i="1" s="1"/>
  <c r="F130" i="1"/>
  <c r="V61" i="1"/>
  <c r="AB51" i="1"/>
  <c r="W46" i="1"/>
  <c r="CD79" i="1"/>
  <c r="W42" i="1"/>
  <c r="CC79" i="1"/>
  <c r="CU45" i="3"/>
  <c r="CX45" i="3"/>
  <c r="I53" i="1"/>
  <c r="V53" i="1" s="1"/>
  <c r="AB47" i="1"/>
  <c r="AT117" i="1"/>
  <c r="AP79" i="1"/>
  <c r="W77" i="1"/>
  <c r="V74" i="1"/>
  <c r="S66" i="1"/>
  <c r="GX61" i="1"/>
  <c r="CZ56" i="1"/>
  <c r="Y56" i="1" s="1"/>
  <c r="CY56" i="1"/>
  <c r="X56" i="1" s="1"/>
  <c r="GM56" i="1" s="1"/>
  <c r="GN56" i="1" s="1"/>
  <c r="CX44" i="3"/>
  <c r="CW43" i="3"/>
  <c r="CX43" i="3"/>
  <c r="CU41" i="3"/>
  <c r="I51" i="1"/>
  <c r="GX51" i="1" s="1"/>
  <c r="P49" i="1"/>
  <c r="GX49" i="1"/>
  <c r="S62" i="1"/>
  <c r="Q62" i="1"/>
  <c r="CP62" i="1" s="1"/>
  <c r="O62" i="1" s="1"/>
  <c r="V77" i="1"/>
  <c r="CX113" i="3"/>
  <c r="CU103" i="3"/>
  <c r="CX104" i="3"/>
  <c r="CW105" i="3"/>
  <c r="CW106" i="3"/>
  <c r="V75" i="1" s="1"/>
  <c r="CX107" i="3"/>
  <c r="CX108" i="3"/>
  <c r="CX109" i="3"/>
  <c r="CX110" i="3"/>
  <c r="GX62" i="1"/>
  <c r="P61" i="1"/>
  <c r="V117" i="1"/>
  <c r="AP117" i="1"/>
  <c r="BD79" i="1"/>
  <c r="I76" i="1"/>
  <c r="P76" i="1" s="1"/>
  <c r="Q66" i="1"/>
  <c r="AB63" i="1"/>
  <c r="AB113" i="1"/>
  <c r="R66" i="1"/>
  <c r="AO147" i="1"/>
  <c r="F121" i="1"/>
  <c r="BC79" i="1"/>
  <c r="W76" i="1"/>
  <c r="AB75" i="1"/>
  <c r="AB64" i="1"/>
  <c r="T52" i="1"/>
  <c r="CU34" i="3"/>
  <c r="CX35" i="3"/>
  <c r="CX39" i="3"/>
  <c r="CW37" i="3"/>
  <c r="V48" i="1" s="1"/>
  <c r="CW36" i="3"/>
  <c r="CX36" i="3"/>
  <c r="BB79" i="1"/>
  <c r="P66" i="1"/>
  <c r="U66" i="1"/>
  <c r="V66" i="1"/>
  <c r="P42" i="1"/>
  <c r="U42" i="1"/>
  <c r="GX42" i="1"/>
  <c r="AB61" i="1"/>
  <c r="V42" i="1"/>
  <c r="BC111" i="1"/>
  <c r="F133" i="1"/>
  <c r="CY77" i="1"/>
  <c r="X77" i="1" s="1"/>
  <c r="CZ73" i="1"/>
  <c r="Y73" i="1" s="1"/>
  <c r="AB68" i="1"/>
  <c r="T66" i="1"/>
  <c r="CU81" i="3"/>
  <c r="CU82" i="3"/>
  <c r="CX80" i="3"/>
  <c r="CW85" i="3"/>
  <c r="CX85" i="3"/>
  <c r="CX84" i="3"/>
  <c r="CX89" i="3"/>
  <c r="CU83" i="3"/>
  <c r="CV82" i="3"/>
  <c r="CX88" i="3"/>
  <c r="CX82" i="3"/>
  <c r="CU80" i="3"/>
  <c r="CV80" i="3"/>
  <c r="I64" i="1"/>
  <c r="W64" i="1" s="1"/>
  <c r="I67" i="1"/>
  <c r="T67" i="1" s="1"/>
  <c r="I65" i="1"/>
  <c r="GX65" i="1" s="1"/>
  <c r="T62" i="1"/>
  <c r="CZ49" i="1"/>
  <c r="Y49" i="1" s="1"/>
  <c r="T64" i="1"/>
  <c r="GX52" i="1"/>
  <c r="W52" i="1"/>
  <c r="W49" i="1"/>
  <c r="U45" i="1"/>
  <c r="CW28" i="3"/>
  <c r="CW29" i="3"/>
  <c r="CX28" i="3"/>
  <c r="CX33" i="3"/>
  <c r="CX32" i="3"/>
  <c r="CU26" i="3"/>
  <c r="CX31" i="3"/>
  <c r="I43" i="1"/>
  <c r="W43" i="1" s="1"/>
  <c r="I46" i="1"/>
  <c r="GX46" i="1" s="1"/>
  <c r="AB40" i="1"/>
  <c r="R51" i="1"/>
  <c r="Q49" i="1"/>
  <c r="AB46" i="1"/>
  <c r="I44" i="1"/>
  <c r="T42" i="1"/>
  <c r="T41" i="1"/>
  <c r="AB67" i="1"/>
  <c r="CU60" i="3"/>
  <c r="CW62" i="3"/>
  <c r="CX62" i="3"/>
  <c r="CU59" i="3"/>
  <c r="CV59" i="3"/>
  <c r="CU58" i="3"/>
  <c r="CX59" i="3"/>
  <c r="CX64" i="3"/>
  <c r="CX70" i="3"/>
  <c r="I58" i="1"/>
  <c r="V58" i="1" s="1"/>
  <c r="W50" i="1"/>
  <c r="S42" i="1"/>
  <c r="AB39" i="1"/>
  <c r="Q72" i="1"/>
  <c r="CP72" i="1" s="1"/>
  <c r="O72" i="1" s="1"/>
  <c r="Q69" i="1"/>
  <c r="I47" i="1"/>
  <c r="T47" i="1" s="1"/>
  <c r="R42" i="1"/>
  <c r="W41" i="1"/>
  <c r="Q73" i="1"/>
  <c r="CP73" i="1" s="1"/>
  <c r="O73" i="1" s="1"/>
  <c r="GM73" i="1" s="1"/>
  <c r="GN73" i="1" s="1"/>
  <c r="Q70" i="1"/>
  <c r="CP70" i="1" s="1"/>
  <c r="O70" i="1" s="1"/>
  <c r="P64" i="1"/>
  <c r="S61" i="1"/>
  <c r="AB57" i="1"/>
  <c r="W51" i="1"/>
  <c r="V49" i="1"/>
  <c r="AB48" i="1"/>
  <c r="Q42" i="1"/>
  <c r="V44" i="1"/>
  <c r="W61" i="1"/>
  <c r="CU72" i="3"/>
  <c r="CV72" i="3"/>
  <c r="CU71" i="3"/>
  <c r="CX72" i="3"/>
  <c r="CW76" i="3"/>
  <c r="CX76" i="3"/>
  <c r="S58" i="1"/>
  <c r="AB58" i="1"/>
  <c r="CX96" i="3"/>
  <c r="CW95" i="3"/>
  <c r="CW92" i="3"/>
  <c r="CW93" i="3"/>
  <c r="CX95" i="3"/>
  <c r="CU90" i="3"/>
  <c r="CX91" i="3"/>
  <c r="CX92" i="3"/>
  <c r="CX99" i="3"/>
  <c r="CX100" i="3"/>
  <c r="CX101" i="3"/>
  <c r="CX102" i="3"/>
  <c r="CX98" i="3"/>
  <c r="CX97" i="3"/>
  <c r="CU5" i="3"/>
  <c r="CX5" i="3"/>
  <c r="CX9" i="3"/>
  <c r="CX8" i="3"/>
  <c r="Q33" i="1"/>
  <c r="CW63" i="3"/>
  <c r="CX50" i="3"/>
  <c r="P36" i="1"/>
  <c r="DI10" i="3"/>
  <c r="DF10" i="3"/>
  <c r="DJ10" i="3" s="1"/>
  <c r="DG10" i="3"/>
  <c r="DG6" i="3"/>
  <c r="DH6" i="3"/>
  <c r="DI6" i="3"/>
  <c r="DJ6" i="3" s="1"/>
  <c r="DF6" i="3"/>
  <c r="CX106" i="3"/>
  <c r="DG57" i="3"/>
  <c r="DF57" i="3"/>
  <c r="DJ57" i="3" s="1"/>
  <c r="CW46" i="3"/>
  <c r="CX29" i="3"/>
  <c r="CX56" i="3"/>
  <c r="CU53" i="3"/>
  <c r="CU19" i="3"/>
  <c r="CW22" i="3"/>
  <c r="V39" i="1" s="1"/>
  <c r="CW21" i="3"/>
  <c r="CX21" i="3"/>
  <c r="CX25" i="3"/>
  <c r="CX24" i="3"/>
  <c r="CU12" i="3"/>
  <c r="CX13" i="3"/>
  <c r="CX18" i="3"/>
  <c r="CX17" i="3"/>
  <c r="CX16" i="3"/>
  <c r="CW14" i="3"/>
  <c r="CX14" i="3"/>
  <c r="CY40" i="1"/>
  <c r="X40" i="1" s="1"/>
  <c r="CV53" i="3"/>
  <c r="U55" i="1" s="1"/>
  <c r="R36" i="1"/>
  <c r="CZ36" i="1" s="1"/>
  <c r="Y36" i="1" s="1"/>
  <c r="CX111" i="3"/>
  <c r="CX40" i="3"/>
  <c r="S38" i="1"/>
  <c r="Q36" i="1"/>
  <c r="GX33" i="1"/>
  <c r="CX77" i="3"/>
  <c r="CW7" i="3"/>
  <c r="CV90" i="3"/>
  <c r="U68" i="1" s="1"/>
  <c r="CX73" i="3"/>
  <c r="CV71" i="3"/>
  <c r="CX105" i="3"/>
  <c r="CU49" i="3"/>
  <c r="CV49" i="3"/>
  <c r="U54" i="1" s="1"/>
  <c r="CX49" i="3"/>
  <c r="CX52" i="3"/>
  <c r="CW65" i="3"/>
  <c r="CX112" i="3"/>
  <c r="CW75" i="3"/>
  <c r="CX69" i="3"/>
  <c r="CW51" i="3"/>
  <c r="V54" i="1" s="1"/>
  <c r="CX51" i="3"/>
  <c r="CX46" i="3"/>
  <c r="CV45" i="3"/>
  <c r="U52" i="1" s="1"/>
  <c r="CW87" i="3"/>
  <c r="V63" i="1" s="1"/>
  <c r="CX63" i="3"/>
  <c r="CW8" i="3"/>
  <c r="V35" i="1" s="1"/>
  <c r="CV81" i="3"/>
  <c r="CX81" i="3"/>
  <c r="CW30" i="3"/>
  <c r="CX30" i="3"/>
  <c r="CV19" i="3"/>
  <c r="U39" i="1" s="1"/>
  <c r="CX19" i="3"/>
  <c r="CX3" i="3"/>
  <c r="CV103" i="3"/>
  <c r="U75" i="1" s="1"/>
  <c r="CX103" i="3"/>
  <c r="CX65" i="3"/>
  <c r="CW64" i="3"/>
  <c r="CW47" i="3"/>
  <c r="CX47" i="3"/>
  <c r="CV41" i="3"/>
  <c r="U50" i="1" s="1"/>
  <c r="CX41" i="3"/>
  <c r="CX4" i="3"/>
  <c r="CV58" i="3"/>
  <c r="CX58" i="3"/>
  <c r="CW42" i="3"/>
  <c r="CX20" i="3"/>
  <c r="CX54" i="3"/>
  <c r="CX53" i="3"/>
  <c r="CX48" i="3"/>
  <c r="CW15" i="3"/>
  <c r="V37" i="1" s="1"/>
  <c r="CX15" i="3"/>
  <c r="CV5" i="3"/>
  <c r="U35" i="1" s="1"/>
  <c r="CV83" i="3"/>
  <c r="CX83" i="3"/>
  <c r="CX71" i="3"/>
  <c r="CX66" i="3"/>
  <c r="CV60" i="3"/>
  <c r="CX60" i="3"/>
  <c r="CX37" i="3"/>
  <c r="CV26" i="3"/>
  <c r="U41" i="1" s="1"/>
  <c r="CX26" i="3"/>
  <c r="CW55" i="3"/>
  <c r="V55" i="1" s="1"/>
  <c r="CX27" i="3"/>
  <c r="CX11" i="3"/>
  <c r="CX78" i="3"/>
  <c r="CX67" i="3"/>
  <c r="CX61" i="3"/>
  <c r="CX38" i="3"/>
  <c r="CX90" i="3"/>
  <c r="CX22" i="3"/>
  <c r="CV12" i="3"/>
  <c r="U37" i="1" s="1"/>
  <c r="CX1" i="3"/>
  <c r="CW94" i="3"/>
  <c r="CX93" i="3"/>
  <c r="CW74" i="3"/>
  <c r="CX74" i="3"/>
  <c r="CX68" i="3"/>
  <c r="CV1" i="3"/>
  <c r="U32" i="1" s="1"/>
  <c r="CW86" i="3"/>
  <c r="CX86" i="3"/>
  <c r="CX79" i="3"/>
  <c r="CV34" i="3"/>
  <c r="U48" i="1" s="1"/>
  <c r="CX34" i="3"/>
  <c r="CX23" i="3"/>
  <c r="CX7" i="3"/>
  <c r="CX2" i="3"/>
  <c r="CX94" i="3"/>
  <c r="CX87" i="3"/>
  <c r="CX75" i="3"/>
  <c r="CX55" i="3"/>
  <c r="CX42" i="3"/>
  <c r="CX12" i="3"/>
  <c r="AQ117" i="1" l="1"/>
  <c r="CI117" i="1"/>
  <c r="GM40" i="1"/>
  <c r="GN40" i="1" s="1"/>
  <c r="CZ69" i="1"/>
  <c r="Y69" i="1" s="1"/>
  <c r="CY69" i="1"/>
  <c r="X69" i="1" s="1"/>
  <c r="DH57" i="3"/>
  <c r="U46" i="1"/>
  <c r="T58" i="1"/>
  <c r="S51" i="1"/>
  <c r="Q76" i="1"/>
  <c r="W45" i="1"/>
  <c r="U34" i="1"/>
  <c r="P43" i="1"/>
  <c r="P58" i="1"/>
  <c r="CP58" i="1" s="1"/>
  <c r="O58" i="1" s="1"/>
  <c r="GM58" i="1" s="1"/>
  <c r="GN58" i="1" s="1"/>
  <c r="GX67" i="1"/>
  <c r="P67" i="1"/>
  <c r="R59" i="1"/>
  <c r="CZ59" i="1" s="1"/>
  <c r="Y59" i="1" s="1"/>
  <c r="U53" i="1"/>
  <c r="T38" i="1"/>
  <c r="W67" i="1"/>
  <c r="W34" i="1"/>
  <c r="U60" i="1"/>
  <c r="P59" i="1"/>
  <c r="GX58" i="1"/>
  <c r="Q47" i="1"/>
  <c r="CY72" i="1"/>
  <c r="X72" i="1" s="1"/>
  <c r="GM72" i="1" s="1"/>
  <c r="GN72" i="1" s="1"/>
  <c r="P45" i="1"/>
  <c r="U33" i="1"/>
  <c r="V59" i="1"/>
  <c r="GX59" i="1"/>
  <c r="CY70" i="1"/>
  <c r="X70" i="1" s="1"/>
  <c r="GM70" i="1" s="1"/>
  <c r="GN70" i="1" s="1"/>
  <c r="V43" i="1"/>
  <c r="V64" i="1"/>
  <c r="R45" i="1"/>
  <c r="P33" i="1"/>
  <c r="GX71" i="1"/>
  <c r="R34" i="1"/>
  <c r="U65" i="1"/>
  <c r="Q34" i="1"/>
  <c r="GX43" i="1"/>
  <c r="P34" i="1"/>
  <c r="GX38" i="1"/>
  <c r="W38" i="1"/>
  <c r="R69" i="1"/>
  <c r="T59" i="1"/>
  <c r="GM71" i="1"/>
  <c r="GN71" i="1" s="1"/>
  <c r="Q59" i="1"/>
  <c r="GX69" i="1"/>
  <c r="P69" i="1"/>
  <c r="CP69" i="1" s="1"/>
  <c r="O69" i="1" s="1"/>
  <c r="GM69" i="1" s="1"/>
  <c r="GN69" i="1" s="1"/>
  <c r="T69" i="1"/>
  <c r="R33" i="1"/>
  <c r="S33" i="1"/>
  <c r="S34" i="1"/>
  <c r="CZ34" i="1" s="1"/>
  <c r="Y34" i="1" s="1"/>
  <c r="V69" i="1"/>
  <c r="V68" i="1"/>
  <c r="U69" i="1"/>
  <c r="W59" i="1"/>
  <c r="CY36" i="1"/>
  <c r="X36" i="1" s="1"/>
  <c r="U51" i="1"/>
  <c r="CZ40" i="1"/>
  <c r="Y40" i="1" s="1"/>
  <c r="V34" i="1"/>
  <c r="Q38" i="1"/>
  <c r="T43" i="1"/>
  <c r="T45" i="1"/>
  <c r="U59" i="1"/>
  <c r="W53" i="1"/>
  <c r="U43" i="1"/>
  <c r="CG117" i="1"/>
  <c r="V33" i="1"/>
  <c r="Q45" i="1"/>
  <c r="V71" i="1"/>
  <c r="CD111" i="1"/>
  <c r="AU111" i="1"/>
  <c r="CI79" i="1"/>
  <c r="CI30" i="1" s="1"/>
  <c r="AQ79" i="1"/>
  <c r="AQ30" i="1" s="1"/>
  <c r="CG79" i="1"/>
  <c r="CG30" i="1" s="1"/>
  <c r="GM62" i="1"/>
  <c r="GN62" i="1" s="1"/>
  <c r="DF68" i="3"/>
  <c r="DJ68" i="3" s="1"/>
  <c r="DG68" i="3"/>
  <c r="DH68" i="3"/>
  <c r="DI68" i="3"/>
  <c r="DF112" i="3"/>
  <c r="DJ112" i="3" s="1"/>
  <c r="DG112" i="3"/>
  <c r="DH112" i="3"/>
  <c r="DI112" i="3"/>
  <c r="DG11" i="3"/>
  <c r="DH11" i="3"/>
  <c r="DF11" i="3"/>
  <c r="DJ11" i="3" s="1"/>
  <c r="DI11" i="3"/>
  <c r="DH5" i="3"/>
  <c r="DI5" i="3"/>
  <c r="DF5" i="3"/>
  <c r="DG5" i="3"/>
  <c r="P44" i="1"/>
  <c r="S44" i="1"/>
  <c r="T44" i="1"/>
  <c r="R44" i="1"/>
  <c r="DF27" i="3"/>
  <c r="DI27" i="3"/>
  <c r="DJ27" i="3" s="1"/>
  <c r="DG27" i="3"/>
  <c r="DH27" i="3"/>
  <c r="GX47" i="1"/>
  <c r="DF7" i="3"/>
  <c r="DG7" i="3"/>
  <c r="DH7" i="3"/>
  <c r="DI7" i="3"/>
  <c r="DF26" i="3"/>
  <c r="DG26" i="3"/>
  <c r="DH26" i="3"/>
  <c r="DI26" i="3"/>
  <c r="DF48" i="3"/>
  <c r="DJ48" i="3" s="1"/>
  <c r="DG48" i="3"/>
  <c r="DH48" i="3"/>
  <c r="DI48" i="3"/>
  <c r="DF63" i="3"/>
  <c r="DG63" i="3"/>
  <c r="DH63" i="3"/>
  <c r="DI63" i="3"/>
  <c r="CY38" i="1"/>
  <c r="X38" i="1" s="1"/>
  <c r="CZ38" i="1"/>
  <c r="Y38" i="1" s="1"/>
  <c r="DH13" i="3"/>
  <c r="DI13" i="3"/>
  <c r="DJ13" i="3" s="1"/>
  <c r="DF13" i="3"/>
  <c r="DG13" i="3"/>
  <c r="DF98" i="3"/>
  <c r="DJ98" i="3" s="1"/>
  <c r="DG98" i="3"/>
  <c r="DH98" i="3"/>
  <c r="DI98" i="3"/>
  <c r="DG96" i="3"/>
  <c r="DH96" i="3"/>
  <c r="DI96" i="3"/>
  <c r="DF96" i="3"/>
  <c r="DJ96" i="3" s="1"/>
  <c r="CY61" i="1"/>
  <c r="X61" i="1" s="1"/>
  <c r="CZ61" i="1"/>
  <c r="Y61" i="1" s="1"/>
  <c r="DH28" i="3"/>
  <c r="DI28" i="3"/>
  <c r="DF28" i="3"/>
  <c r="DG28" i="3"/>
  <c r="BB30" i="1"/>
  <c r="BB147" i="1"/>
  <c r="F92" i="1"/>
  <c r="U64" i="1"/>
  <c r="R47" i="1"/>
  <c r="CP61" i="1"/>
  <c r="O61" i="1" s="1"/>
  <c r="CZ74" i="1"/>
  <c r="Y74" i="1" s="1"/>
  <c r="CY74" i="1"/>
  <c r="X74" i="1" s="1"/>
  <c r="GM74" i="1" s="1"/>
  <c r="GN74" i="1" s="1"/>
  <c r="DF41" i="3"/>
  <c r="DG41" i="3"/>
  <c r="DH41" i="3"/>
  <c r="DI41" i="3"/>
  <c r="DI9" i="3"/>
  <c r="DF9" i="3"/>
  <c r="DJ9" i="3" s="1"/>
  <c r="DG9" i="3"/>
  <c r="DH9" i="3"/>
  <c r="DF74" i="3"/>
  <c r="DG74" i="3"/>
  <c r="DH74" i="3"/>
  <c r="DI74" i="3"/>
  <c r="DF77" i="3"/>
  <c r="DJ77" i="3" s="1"/>
  <c r="DG77" i="3"/>
  <c r="DH77" i="3"/>
  <c r="DI77" i="3"/>
  <c r="DF94" i="3"/>
  <c r="DG94" i="3"/>
  <c r="DH94" i="3"/>
  <c r="DI94" i="3"/>
  <c r="DF15" i="3"/>
  <c r="DG15" i="3"/>
  <c r="DI15" i="3"/>
  <c r="DH15" i="3"/>
  <c r="DF29" i="3"/>
  <c r="DG29" i="3"/>
  <c r="DH29" i="3"/>
  <c r="DI29" i="3"/>
  <c r="DI32" i="3"/>
  <c r="DH32" i="3"/>
  <c r="DF32" i="3"/>
  <c r="DJ32" i="3" s="1"/>
  <c r="DG32" i="3"/>
  <c r="DF23" i="3"/>
  <c r="DJ23" i="3" s="1"/>
  <c r="DG23" i="3"/>
  <c r="DH23" i="3"/>
  <c r="DI23" i="3"/>
  <c r="DF1" i="3"/>
  <c r="DG1" i="3"/>
  <c r="DH1" i="3"/>
  <c r="DI1" i="3"/>
  <c r="DG53" i="3"/>
  <c r="DH53" i="3"/>
  <c r="DF53" i="3"/>
  <c r="DI53" i="3"/>
  <c r="DH65" i="3"/>
  <c r="DI65" i="3"/>
  <c r="DF65" i="3"/>
  <c r="DG65" i="3"/>
  <c r="DI40" i="3"/>
  <c r="DF40" i="3"/>
  <c r="DJ40" i="3" s="1"/>
  <c r="DG40" i="3"/>
  <c r="DH40" i="3"/>
  <c r="DF102" i="3"/>
  <c r="DJ102" i="3" s="1"/>
  <c r="DG102" i="3"/>
  <c r="DH102" i="3"/>
  <c r="DI102" i="3"/>
  <c r="P47" i="1"/>
  <c r="DH89" i="3"/>
  <c r="DI89" i="3"/>
  <c r="DG89" i="3"/>
  <c r="DF89" i="3"/>
  <c r="DJ89" i="3" s="1"/>
  <c r="CP38" i="1"/>
  <c r="O38" i="1" s="1"/>
  <c r="GM38" i="1" s="1"/>
  <c r="GN38" i="1" s="1"/>
  <c r="CZ62" i="1"/>
  <c r="Y62" i="1" s="1"/>
  <c r="CY62" i="1"/>
  <c r="X62" i="1" s="1"/>
  <c r="S53" i="1"/>
  <c r="CD30" i="1"/>
  <c r="AU79" i="1"/>
  <c r="DF54" i="3"/>
  <c r="DG54" i="3"/>
  <c r="DH54" i="3"/>
  <c r="DI54" i="3"/>
  <c r="DJ54" i="3" s="1"/>
  <c r="DF84" i="3"/>
  <c r="DG84" i="3"/>
  <c r="DH84" i="3"/>
  <c r="DI84" i="3"/>
  <c r="DJ84" i="3" s="1"/>
  <c r="DF110" i="3"/>
  <c r="DJ110" i="3" s="1"/>
  <c r="DG110" i="3"/>
  <c r="DH110" i="3"/>
  <c r="DI110" i="3"/>
  <c r="CC30" i="1"/>
  <c r="AT79" i="1"/>
  <c r="Q44" i="1"/>
  <c r="DF103" i="3"/>
  <c r="DG103" i="3"/>
  <c r="DH103" i="3"/>
  <c r="DI103" i="3"/>
  <c r="DG62" i="3"/>
  <c r="DH62" i="3"/>
  <c r="DI62" i="3"/>
  <c r="DF62" i="3"/>
  <c r="DH46" i="3"/>
  <c r="DI46" i="3"/>
  <c r="DF46" i="3"/>
  <c r="DG46" i="3"/>
  <c r="DF100" i="3"/>
  <c r="DJ100" i="3" s="1"/>
  <c r="DG100" i="3"/>
  <c r="DH100" i="3"/>
  <c r="DI100" i="3"/>
  <c r="DG36" i="3"/>
  <c r="DH36" i="3"/>
  <c r="DI36" i="3"/>
  <c r="DF36" i="3"/>
  <c r="DF109" i="3"/>
  <c r="DJ109" i="3" s="1"/>
  <c r="DG109" i="3"/>
  <c r="DH109" i="3"/>
  <c r="DI109" i="3"/>
  <c r="CY66" i="1"/>
  <c r="X66" i="1" s="1"/>
  <c r="CZ66" i="1"/>
  <c r="Y66" i="1" s="1"/>
  <c r="DF60" i="3"/>
  <c r="DH60" i="3"/>
  <c r="DI60" i="3"/>
  <c r="DJ60" i="3" s="1"/>
  <c r="DG60" i="3"/>
  <c r="DG3" i="3"/>
  <c r="DH3" i="3"/>
  <c r="DF3" i="3"/>
  <c r="DI3" i="3"/>
  <c r="DF106" i="3"/>
  <c r="DG106" i="3"/>
  <c r="DJ106" i="3" s="1"/>
  <c r="DH106" i="3"/>
  <c r="DI106" i="3"/>
  <c r="P65" i="1"/>
  <c r="T65" i="1"/>
  <c r="Q65" i="1"/>
  <c r="R65" i="1"/>
  <c r="W65" i="1"/>
  <c r="DF108" i="3"/>
  <c r="DJ108" i="3" s="1"/>
  <c r="DG108" i="3"/>
  <c r="DH108" i="3"/>
  <c r="DI108" i="3"/>
  <c r="DF37" i="3"/>
  <c r="DG37" i="3"/>
  <c r="DJ37" i="3" s="1"/>
  <c r="DH37" i="3"/>
  <c r="DI37" i="3"/>
  <c r="DH105" i="3"/>
  <c r="DI105" i="3"/>
  <c r="DF105" i="3"/>
  <c r="DG105" i="3"/>
  <c r="DF101" i="3"/>
  <c r="DJ101" i="3" s="1"/>
  <c r="DG101" i="3"/>
  <c r="DH101" i="3"/>
  <c r="DI101" i="3"/>
  <c r="DI25" i="3"/>
  <c r="DF25" i="3"/>
  <c r="DJ25" i="3" s="1"/>
  <c r="DG25" i="3"/>
  <c r="DH25" i="3"/>
  <c r="DF79" i="3"/>
  <c r="DJ79" i="3" s="1"/>
  <c r="DG79" i="3"/>
  <c r="DH79" i="3"/>
  <c r="DI79" i="3"/>
  <c r="CP59" i="1"/>
  <c r="O59" i="1" s="1"/>
  <c r="BC30" i="1"/>
  <c r="F95" i="1"/>
  <c r="BC147" i="1"/>
  <c r="CP49" i="1"/>
  <c r="O49" i="1" s="1"/>
  <c r="GM49" i="1" s="1"/>
  <c r="GN49" i="1" s="1"/>
  <c r="T53" i="1"/>
  <c r="DI12" i="3"/>
  <c r="DF12" i="3"/>
  <c r="DG12" i="3"/>
  <c r="DH12" i="3"/>
  <c r="DF86" i="3"/>
  <c r="DG86" i="3"/>
  <c r="DH86" i="3"/>
  <c r="DI86" i="3"/>
  <c r="DF38" i="3"/>
  <c r="DJ38" i="3" s="1"/>
  <c r="DG38" i="3"/>
  <c r="DH38" i="3"/>
  <c r="DI38" i="3"/>
  <c r="DG66" i="3"/>
  <c r="DH66" i="3"/>
  <c r="DI66" i="3"/>
  <c r="DF66" i="3"/>
  <c r="DJ66" i="3" s="1"/>
  <c r="DF58" i="3"/>
  <c r="DG58" i="3"/>
  <c r="DH58" i="3"/>
  <c r="DI58" i="3"/>
  <c r="DF19" i="3"/>
  <c r="DG19" i="3"/>
  <c r="DH19" i="3"/>
  <c r="DI19" i="3"/>
  <c r="V57" i="1"/>
  <c r="DI92" i="3"/>
  <c r="DF92" i="3"/>
  <c r="DG92" i="3"/>
  <c r="DH92" i="3"/>
  <c r="U44" i="1"/>
  <c r="GX64" i="1"/>
  <c r="R67" i="1"/>
  <c r="Q67" i="1"/>
  <c r="S67" i="1"/>
  <c r="U67" i="1"/>
  <c r="V67" i="1"/>
  <c r="DH80" i="3"/>
  <c r="DI80" i="3"/>
  <c r="DF80" i="3"/>
  <c r="DG80" i="3"/>
  <c r="W44" i="1"/>
  <c r="DF107" i="3"/>
  <c r="DJ107" i="3" s="1"/>
  <c r="DG107" i="3"/>
  <c r="DH107" i="3"/>
  <c r="DI107" i="3"/>
  <c r="P51" i="1"/>
  <c r="CP51" i="1" s="1"/>
  <c r="O51" i="1" s="1"/>
  <c r="K113" i="1"/>
  <c r="Q51" i="1"/>
  <c r="V51" i="1"/>
  <c r="I113" i="1"/>
  <c r="E36" i="7" s="1"/>
  <c r="CY59" i="1"/>
  <c r="X59" i="1" s="1"/>
  <c r="DF111" i="3"/>
  <c r="DJ111" i="3" s="1"/>
  <c r="DG111" i="3"/>
  <c r="DH111" i="3"/>
  <c r="DI111" i="3"/>
  <c r="DF22" i="3"/>
  <c r="DG22" i="3"/>
  <c r="DH22" i="3"/>
  <c r="DI22" i="3"/>
  <c r="CP36" i="1"/>
  <c r="O36" i="1" s="1"/>
  <c r="V50" i="1"/>
  <c r="DF51" i="3"/>
  <c r="DG51" i="3"/>
  <c r="DH51" i="3"/>
  <c r="DI51" i="3"/>
  <c r="DG21" i="3"/>
  <c r="DH21" i="3"/>
  <c r="DI21" i="3"/>
  <c r="DF21" i="3"/>
  <c r="DF99" i="3"/>
  <c r="DJ99" i="3" s="1"/>
  <c r="DG99" i="3"/>
  <c r="DH99" i="3"/>
  <c r="DI99" i="3"/>
  <c r="W47" i="1"/>
  <c r="V47" i="1"/>
  <c r="DI42" i="3"/>
  <c r="DF42" i="3"/>
  <c r="DG42" i="3"/>
  <c r="DH42" i="3"/>
  <c r="DI61" i="3"/>
  <c r="DJ61" i="3" s="1"/>
  <c r="DF61" i="3"/>
  <c r="DG61" i="3"/>
  <c r="DH61" i="3"/>
  <c r="DF71" i="3"/>
  <c r="DG71" i="3"/>
  <c r="DH71" i="3"/>
  <c r="DI71" i="3"/>
  <c r="U57" i="1"/>
  <c r="DI69" i="3"/>
  <c r="DF69" i="3"/>
  <c r="DJ69" i="3" s="1"/>
  <c r="DG69" i="3"/>
  <c r="DH69" i="3"/>
  <c r="DH73" i="3"/>
  <c r="DI73" i="3"/>
  <c r="DJ73" i="3" s="1"/>
  <c r="DF73" i="3"/>
  <c r="DG73" i="3"/>
  <c r="DF91" i="3"/>
  <c r="DG91" i="3"/>
  <c r="DH91" i="3"/>
  <c r="DI91" i="3"/>
  <c r="DJ91" i="3" s="1"/>
  <c r="CY58" i="1"/>
  <c r="X58" i="1" s="1"/>
  <c r="CZ58" i="1"/>
  <c r="Y58" i="1" s="1"/>
  <c r="U47" i="1"/>
  <c r="Q46" i="1"/>
  <c r="R46" i="1"/>
  <c r="S46" i="1"/>
  <c r="Q64" i="1"/>
  <c r="CP64" i="1" s="1"/>
  <c r="O64" i="1" s="1"/>
  <c r="R64" i="1"/>
  <c r="S64" i="1"/>
  <c r="DF39" i="3"/>
  <c r="DJ39" i="3" s="1"/>
  <c r="DG39" i="3"/>
  <c r="DH39" i="3"/>
  <c r="DI39" i="3"/>
  <c r="AO26" i="1"/>
  <c r="F151" i="1"/>
  <c r="AO177" i="1"/>
  <c r="AP30" i="1"/>
  <c r="F88" i="1"/>
  <c r="AP147" i="1"/>
  <c r="CG111" i="1"/>
  <c r="AX117" i="1"/>
  <c r="T51" i="1"/>
  <c r="DF24" i="3"/>
  <c r="DJ24" i="3" s="1"/>
  <c r="DG24" i="3"/>
  <c r="DH24" i="3"/>
  <c r="DI24" i="3"/>
  <c r="DI20" i="3"/>
  <c r="DJ20" i="3" s="1"/>
  <c r="DF20" i="3"/>
  <c r="DG20" i="3"/>
  <c r="DH20" i="3"/>
  <c r="CY42" i="1"/>
  <c r="X42" i="1" s="1"/>
  <c r="CZ42" i="1"/>
  <c r="Y42" i="1" s="1"/>
  <c r="DH85" i="3"/>
  <c r="DI85" i="3"/>
  <c r="DF85" i="3"/>
  <c r="DG85" i="3"/>
  <c r="DF90" i="3"/>
  <c r="DG90" i="3"/>
  <c r="DH90" i="3"/>
  <c r="DI90" i="3"/>
  <c r="DF50" i="3"/>
  <c r="DG50" i="3"/>
  <c r="DH50" i="3"/>
  <c r="DI50" i="3"/>
  <c r="DJ50" i="3" s="1"/>
  <c r="CP42" i="1"/>
  <c r="O42" i="1" s="1"/>
  <c r="GM42" i="1" s="1"/>
  <c r="GN42" i="1" s="1"/>
  <c r="DI55" i="3"/>
  <c r="DF55" i="3"/>
  <c r="DG55" i="3"/>
  <c r="DH55" i="3"/>
  <c r="DF67" i="3"/>
  <c r="DJ67" i="3" s="1"/>
  <c r="DG67" i="3"/>
  <c r="DH67" i="3"/>
  <c r="DI67" i="3"/>
  <c r="DF83" i="3"/>
  <c r="DG83" i="3"/>
  <c r="DI83" i="3"/>
  <c r="DJ83" i="3" s="1"/>
  <c r="DH83" i="3"/>
  <c r="DF4" i="3"/>
  <c r="DJ4" i="3" s="1"/>
  <c r="DG4" i="3"/>
  <c r="DH4" i="3"/>
  <c r="DI4" i="3"/>
  <c r="DF30" i="3"/>
  <c r="DG30" i="3"/>
  <c r="DH30" i="3"/>
  <c r="DI30" i="3"/>
  <c r="V60" i="1"/>
  <c r="DF14" i="3"/>
  <c r="DG14" i="3"/>
  <c r="DH14" i="3"/>
  <c r="DI14" i="3"/>
  <c r="DF8" i="3"/>
  <c r="DG8" i="3"/>
  <c r="DH8" i="3"/>
  <c r="DI8" i="3"/>
  <c r="DG76" i="3"/>
  <c r="DH76" i="3"/>
  <c r="DI76" i="3"/>
  <c r="DF76" i="3"/>
  <c r="R58" i="1"/>
  <c r="U58" i="1"/>
  <c r="W58" i="1"/>
  <c r="R43" i="1"/>
  <c r="S43" i="1"/>
  <c r="Q43" i="1"/>
  <c r="CP43" i="1" s="1"/>
  <c r="O43" i="1" s="1"/>
  <c r="U63" i="1"/>
  <c r="Q58" i="1"/>
  <c r="DI35" i="3"/>
  <c r="DJ35" i="3" s="1"/>
  <c r="DF35" i="3"/>
  <c r="DG35" i="3"/>
  <c r="DH35" i="3"/>
  <c r="CI111" i="1"/>
  <c r="AZ117" i="1"/>
  <c r="GX76" i="1"/>
  <c r="R76" i="1"/>
  <c r="S76" i="1"/>
  <c r="DG43" i="3"/>
  <c r="DH43" i="3"/>
  <c r="DI43" i="3"/>
  <c r="DF43" i="3"/>
  <c r="AT111" i="1"/>
  <c r="F135" i="1"/>
  <c r="V46" i="1"/>
  <c r="U76" i="1"/>
  <c r="GM77" i="1"/>
  <c r="GN77" i="1" s="1"/>
  <c r="DH95" i="3"/>
  <c r="DI95" i="3"/>
  <c r="DF95" i="3"/>
  <c r="DG95" i="3"/>
  <c r="BD30" i="1"/>
  <c r="F104" i="1"/>
  <c r="DF104" i="3"/>
  <c r="DG104" i="3"/>
  <c r="DH104" i="3"/>
  <c r="DI104" i="3"/>
  <c r="DJ104" i="3" s="1"/>
  <c r="CZ51" i="1"/>
  <c r="Y51" i="1" s="1"/>
  <c r="CY51" i="1"/>
  <c r="X51" i="1" s="1"/>
  <c r="S47" i="1"/>
  <c r="DF34" i="3"/>
  <c r="DG34" i="3"/>
  <c r="DH34" i="3"/>
  <c r="R48" i="1" s="1"/>
  <c r="DI34" i="3"/>
  <c r="DF78" i="3"/>
  <c r="DJ78" i="3" s="1"/>
  <c r="DG78" i="3"/>
  <c r="DH78" i="3"/>
  <c r="DI78" i="3"/>
  <c r="DF16" i="3"/>
  <c r="DJ16" i="3" s="1"/>
  <c r="DG16" i="3"/>
  <c r="DH16" i="3"/>
  <c r="DI16" i="3"/>
  <c r="DF64" i="3"/>
  <c r="DG64" i="3"/>
  <c r="DH64" i="3"/>
  <c r="DI64" i="3"/>
  <c r="DG82" i="3"/>
  <c r="DH82" i="3"/>
  <c r="DI82" i="3"/>
  <c r="DJ82" i="3" s="1"/>
  <c r="DF82" i="3"/>
  <c r="CP66" i="1"/>
  <c r="O66" i="1" s="1"/>
  <c r="AQ111" i="1"/>
  <c r="F127" i="1"/>
  <c r="AP111" i="1"/>
  <c r="F126" i="1"/>
  <c r="DF44" i="3"/>
  <c r="DJ44" i="3" s="1"/>
  <c r="DG44" i="3"/>
  <c r="DH44" i="3"/>
  <c r="DI44" i="3"/>
  <c r="DI75" i="3"/>
  <c r="DF75" i="3"/>
  <c r="DG75" i="3"/>
  <c r="DH75" i="3"/>
  <c r="DF31" i="3"/>
  <c r="DJ31" i="3" s="1"/>
  <c r="DG31" i="3"/>
  <c r="DH31" i="3"/>
  <c r="DI31" i="3"/>
  <c r="DI87" i="3"/>
  <c r="DF87" i="3"/>
  <c r="DG87" i="3"/>
  <c r="DH87" i="3"/>
  <c r="DF81" i="3"/>
  <c r="DG81" i="3"/>
  <c r="DH81" i="3"/>
  <c r="DI81" i="3"/>
  <c r="DJ81" i="3" s="1"/>
  <c r="DH70" i="3"/>
  <c r="DI70" i="3"/>
  <c r="DF70" i="3"/>
  <c r="DJ70" i="3" s="1"/>
  <c r="DG70" i="3"/>
  <c r="DH56" i="3"/>
  <c r="DI56" i="3"/>
  <c r="DF56" i="3"/>
  <c r="DJ56" i="3" s="1"/>
  <c r="DG56" i="3"/>
  <c r="DI72" i="3"/>
  <c r="DJ72" i="3" s="1"/>
  <c r="DG72" i="3"/>
  <c r="DH72" i="3"/>
  <c r="DF72" i="3"/>
  <c r="DF47" i="3"/>
  <c r="DG47" i="3"/>
  <c r="DH47" i="3"/>
  <c r="DI47" i="3"/>
  <c r="DF52" i="3"/>
  <c r="DJ52" i="3" s="1"/>
  <c r="DG52" i="3"/>
  <c r="DH52" i="3"/>
  <c r="DI52" i="3"/>
  <c r="DI17" i="3"/>
  <c r="DF17" i="3"/>
  <c r="DJ17" i="3" s="1"/>
  <c r="DG17" i="3"/>
  <c r="DH17" i="3"/>
  <c r="DH59" i="3"/>
  <c r="DI59" i="3"/>
  <c r="DJ59" i="3" s="1"/>
  <c r="DF59" i="3"/>
  <c r="DG59" i="3"/>
  <c r="GX44" i="1"/>
  <c r="DH88" i="3"/>
  <c r="DI88" i="3"/>
  <c r="DF88" i="3"/>
  <c r="DJ88" i="3" s="1"/>
  <c r="DG88" i="3"/>
  <c r="S65" i="1"/>
  <c r="DF113" i="3"/>
  <c r="DJ113" i="3" s="1"/>
  <c r="DG113" i="3"/>
  <c r="DH113" i="3"/>
  <c r="DI113" i="3"/>
  <c r="GX53" i="1"/>
  <c r="P53" i="1"/>
  <c r="Q53" i="1"/>
  <c r="R53" i="1"/>
  <c r="DI2" i="3"/>
  <c r="DJ2" i="3" s="1"/>
  <c r="DF2" i="3"/>
  <c r="DG2" i="3"/>
  <c r="DH2" i="3"/>
  <c r="DG93" i="3"/>
  <c r="DF93" i="3"/>
  <c r="DH93" i="3"/>
  <c r="DI93" i="3"/>
  <c r="DG49" i="3"/>
  <c r="Q54" i="1" s="1"/>
  <c r="DH49" i="3"/>
  <c r="DI49" i="3"/>
  <c r="DF49" i="3"/>
  <c r="DH18" i="3"/>
  <c r="DI18" i="3"/>
  <c r="DF18" i="3"/>
  <c r="DJ18" i="3" s="1"/>
  <c r="DG18" i="3"/>
  <c r="V52" i="1"/>
  <c r="DG97" i="3"/>
  <c r="DH97" i="3"/>
  <c r="DF97" i="3"/>
  <c r="DJ97" i="3" s="1"/>
  <c r="DI97" i="3"/>
  <c r="V65" i="1"/>
  <c r="DH33" i="3"/>
  <c r="DI33" i="3"/>
  <c r="DF33" i="3"/>
  <c r="DJ33" i="3" s="1"/>
  <c r="DG33" i="3"/>
  <c r="T46" i="1"/>
  <c r="AG79" i="1" s="1"/>
  <c r="V76" i="1"/>
  <c r="P46" i="1"/>
  <c r="V111" i="1"/>
  <c r="F140" i="1"/>
  <c r="DF45" i="3"/>
  <c r="DG45" i="3"/>
  <c r="Q52" i="1" s="1"/>
  <c r="DH45" i="3"/>
  <c r="DI45" i="3"/>
  <c r="T76" i="1"/>
  <c r="CY34" i="1" l="1"/>
  <c r="X34" i="1" s="1"/>
  <c r="DJ74" i="3"/>
  <c r="DJ92" i="3"/>
  <c r="P41" i="1"/>
  <c r="CP33" i="1"/>
  <c r="O33" i="1" s="1"/>
  <c r="GM33" i="1" s="1"/>
  <c r="GN33" i="1" s="1"/>
  <c r="CY45" i="1"/>
  <c r="X45" i="1" s="1"/>
  <c r="CZ45" i="1"/>
  <c r="Y45" i="1" s="1"/>
  <c r="DJ14" i="3"/>
  <c r="GM66" i="1"/>
  <c r="GN66" i="1" s="1"/>
  <c r="GM36" i="1"/>
  <c r="GN36" i="1" s="1"/>
  <c r="AX79" i="1"/>
  <c r="AX147" i="1" s="1"/>
  <c r="DJ36" i="3"/>
  <c r="DJ62" i="3"/>
  <c r="Q60" i="1"/>
  <c r="R32" i="1"/>
  <c r="R50" i="1"/>
  <c r="CP34" i="1"/>
  <c r="O34" i="1" s="1"/>
  <c r="GM34" i="1" s="1"/>
  <c r="GN34" i="1" s="1"/>
  <c r="CP67" i="1"/>
  <c r="O67" i="1" s="1"/>
  <c r="CY33" i="1"/>
  <c r="X33" i="1" s="1"/>
  <c r="CZ33" i="1"/>
  <c r="Y33" i="1" s="1"/>
  <c r="CP45" i="1"/>
  <c r="O45" i="1" s="1"/>
  <c r="GM45" i="1" s="1"/>
  <c r="GN45" i="1" s="1"/>
  <c r="P54" i="1"/>
  <c r="CJ79" i="1"/>
  <c r="CJ30" i="1" s="1"/>
  <c r="AJ79" i="1"/>
  <c r="DJ15" i="3"/>
  <c r="GM61" i="1"/>
  <c r="GN61" i="1" s="1"/>
  <c r="Q41" i="1"/>
  <c r="AI79" i="1"/>
  <c r="AI30" i="1" s="1"/>
  <c r="AH79" i="1"/>
  <c r="AH30" i="1" s="1"/>
  <c r="AZ79" i="1"/>
  <c r="AZ30" i="1" s="1"/>
  <c r="AQ147" i="1"/>
  <c r="AQ26" i="1" s="1"/>
  <c r="F89" i="1"/>
  <c r="BA79" i="1"/>
  <c r="AJ30" i="1"/>
  <c r="W79" i="1"/>
  <c r="Q63" i="1"/>
  <c r="DJ93" i="3"/>
  <c r="AX111" i="1"/>
  <c r="F124" i="1"/>
  <c r="AP26" i="1"/>
  <c r="AP177" i="1"/>
  <c r="F156" i="1"/>
  <c r="DJ19" i="3"/>
  <c r="S39" i="1"/>
  <c r="AX30" i="1"/>
  <c r="R41" i="1"/>
  <c r="R37" i="1"/>
  <c r="CZ46" i="1"/>
  <c r="Y46" i="1" s="1"/>
  <c r="CY46" i="1"/>
  <c r="X46" i="1" s="1"/>
  <c r="R39" i="1"/>
  <c r="DJ103" i="3"/>
  <c r="S75" i="1"/>
  <c r="CP47" i="1"/>
  <c r="O47" i="1" s="1"/>
  <c r="CZ44" i="1"/>
  <c r="Y44" i="1" s="1"/>
  <c r="CY44" i="1"/>
  <c r="X44" i="1" s="1"/>
  <c r="DJ45" i="3"/>
  <c r="S52" i="1"/>
  <c r="DJ49" i="3"/>
  <c r="S54" i="1"/>
  <c r="DJ87" i="3"/>
  <c r="DJ34" i="3"/>
  <c r="S48" i="1"/>
  <c r="DJ76" i="3"/>
  <c r="DJ30" i="3"/>
  <c r="DJ90" i="3"/>
  <c r="S68" i="1"/>
  <c r="AO22" i="1"/>
  <c r="AO207" i="1"/>
  <c r="F181" i="1"/>
  <c r="DJ22" i="3"/>
  <c r="P39" i="1"/>
  <c r="Q75" i="1"/>
  <c r="DJ53" i="3"/>
  <c r="S55" i="1"/>
  <c r="CP44" i="1"/>
  <c r="O44" i="1" s="1"/>
  <c r="GM51" i="1"/>
  <c r="GN51" i="1" s="1"/>
  <c r="R68" i="1"/>
  <c r="DJ58" i="3"/>
  <c r="S57" i="1"/>
  <c r="P75" i="1"/>
  <c r="CY53" i="1"/>
  <c r="X53" i="1" s="1"/>
  <c r="CZ53" i="1"/>
  <c r="Y53" i="1" s="1"/>
  <c r="P55" i="1"/>
  <c r="Q35" i="1"/>
  <c r="CY67" i="1"/>
  <c r="X67" i="1" s="1"/>
  <c r="GM67" i="1" s="1"/>
  <c r="GN67" i="1" s="1"/>
  <c r="CZ67" i="1"/>
  <c r="Y67" i="1" s="1"/>
  <c r="BC26" i="1"/>
  <c r="F163" i="1"/>
  <c r="BC177" i="1"/>
  <c r="AU30" i="1"/>
  <c r="F98" i="1"/>
  <c r="AU147" i="1"/>
  <c r="DJ64" i="3"/>
  <c r="Q48" i="1"/>
  <c r="DJ95" i="3"/>
  <c r="DJ43" i="3"/>
  <c r="Q68" i="1"/>
  <c r="DJ42" i="3"/>
  <c r="R57" i="1"/>
  <c r="GM59" i="1"/>
  <c r="GN59" i="1" s="1"/>
  <c r="DJ46" i="3"/>
  <c r="R55" i="1"/>
  <c r="DJ94" i="3"/>
  <c r="BB26" i="1"/>
  <c r="BB177" i="1"/>
  <c r="F160" i="1"/>
  <c r="DJ63" i="3"/>
  <c r="DJ7" i="3"/>
  <c r="P35" i="1"/>
  <c r="Q39" i="1"/>
  <c r="R52" i="1"/>
  <c r="CP53" i="1"/>
  <c r="O53" i="1" s="1"/>
  <c r="GM53" i="1" s="1"/>
  <c r="GN53" i="1" s="1"/>
  <c r="P48" i="1"/>
  <c r="CZ76" i="1"/>
  <c r="Y76" i="1" s="1"/>
  <c r="CY76" i="1"/>
  <c r="X76" i="1" s="1"/>
  <c r="CZ43" i="1"/>
  <c r="Y43" i="1" s="1"/>
  <c r="CY43" i="1"/>
  <c r="X43" i="1" s="1"/>
  <c r="GM43" i="1" s="1"/>
  <c r="GN43" i="1" s="1"/>
  <c r="DJ8" i="3"/>
  <c r="P68" i="1"/>
  <c r="DJ21" i="3"/>
  <c r="Q57" i="1"/>
  <c r="DJ86" i="3"/>
  <c r="Q55" i="1"/>
  <c r="DJ5" i="3"/>
  <c r="S35" i="1"/>
  <c r="R75" i="1"/>
  <c r="R54" i="1"/>
  <c r="P52" i="1"/>
  <c r="DJ47" i="3"/>
  <c r="CZ47" i="1"/>
  <c r="Y47" i="1" s="1"/>
  <c r="CY47" i="1"/>
  <c r="X47" i="1" s="1"/>
  <c r="DJ55" i="3"/>
  <c r="DJ85" i="3"/>
  <c r="P57" i="1"/>
  <c r="DJ105" i="3"/>
  <c r="DJ3" i="3"/>
  <c r="DJ1" i="3"/>
  <c r="S32" i="1"/>
  <c r="DJ41" i="3"/>
  <c r="S50" i="1"/>
  <c r="DJ28" i="3"/>
  <c r="R35" i="1"/>
  <c r="AG30" i="1"/>
  <c r="T79" i="1"/>
  <c r="CP46" i="1"/>
  <c r="O46" i="1" s="1"/>
  <c r="GM46" i="1" s="1"/>
  <c r="GN46" i="1" s="1"/>
  <c r="AZ111" i="1"/>
  <c r="F128" i="1"/>
  <c r="R60" i="1"/>
  <c r="DJ51" i="3"/>
  <c r="P63" i="1"/>
  <c r="Q37" i="1"/>
  <c r="AT30" i="1"/>
  <c r="F97" i="1"/>
  <c r="AT147" i="1"/>
  <c r="Q32" i="1"/>
  <c r="DJ29" i="3"/>
  <c r="Q50" i="1"/>
  <c r="DJ71" i="3"/>
  <c r="S60" i="1"/>
  <c r="CU114" i="3"/>
  <c r="CV114" i="3"/>
  <c r="U113" i="1" s="1"/>
  <c r="AH117" i="1" s="1"/>
  <c r="CX114" i="3"/>
  <c r="K115" i="1"/>
  <c r="T113" i="1"/>
  <c r="AG117" i="1" s="1"/>
  <c r="I115" i="1"/>
  <c r="GX113" i="1"/>
  <c r="CJ117" i="1" s="1"/>
  <c r="I114" i="1"/>
  <c r="K114" i="1"/>
  <c r="CX115" i="3"/>
  <c r="W113" i="1"/>
  <c r="AJ117" i="1" s="1"/>
  <c r="P37" i="1"/>
  <c r="P32" i="1"/>
  <c r="P50" i="1"/>
  <c r="CY64" i="1"/>
  <c r="X64" i="1" s="1"/>
  <c r="CZ64" i="1"/>
  <c r="Y64" i="1" s="1"/>
  <c r="DJ80" i="3"/>
  <c r="S63" i="1"/>
  <c r="CZ65" i="1"/>
  <c r="Y65" i="1" s="1"/>
  <c r="CY65" i="1"/>
  <c r="X65" i="1" s="1"/>
  <c r="DJ75" i="3"/>
  <c r="P60" i="1"/>
  <c r="R63" i="1"/>
  <c r="DJ12" i="3"/>
  <c r="S37" i="1"/>
  <c r="CP65" i="1"/>
  <c r="O65" i="1" s="1"/>
  <c r="DJ65" i="3"/>
  <c r="DJ26" i="3"/>
  <c r="S41" i="1"/>
  <c r="CP76" i="1"/>
  <c r="O76" i="1" s="1"/>
  <c r="AZ147" i="1" l="1"/>
  <c r="GM114" i="1"/>
  <c r="E37" i="7"/>
  <c r="CP39" i="1"/>
  <c r="O39" i="1" s="1"/>
  <c r="GM76" i="1"/>
  <c r="GN76" i="1" s="1"/>
  <c r="F86" i="1"/>
  <c r="GM64" i="1"/>
  <c r="GN64" i="1" s="1"/>
  <c r="GM115" i="1"/>
  <c r="GN115" i="1" s="1"/>
  <c r="E38" i="7"/>
  <c r="U79" i="1"/>
  <c r="U30" i="1" s="1"/>
  <c r="V79" i="1"/>
  <c r="V30" i="1" s="1"/>
  <c r="CP35" i="1"/>
  <c r="O35" i="1" s="1"/>
  <c r="AQ177" i="1"/>
  <c r="F187" i="1" s="1"/>
  <c r="CP75" i="1"/>
  <c r="O75" i="1" s="1"/>
  <c r="F90" i="1"/>
  <c r="F157" i="1"/>
  <c r="CP54" i="1"/>
  <c r="O54" i="1" s="1"/>
  <c r="CP41" i="1"/>
  <c r="O41" i="1" s="1"/>
  <c r="AE79" i="1"/>
  <c r="AE30" i="1" s="1"/>
  <c r="CP60" i="1"/>
  <c r="O60" i="1" s="1"/>
  <c r="AG111" i="1"/>
  <c r="T117" i="1"/>
  <c r="CZ37" i="1"/>
  <c r="Y37" i="1" s="1"/>
  <c r="CY37" i="1"/>
  <c r="X37" i="1" s="1"/>
  <c r="CP32" i="1"/>
  <c r="O32" i="1" s="1"/>
  <c r="AC79" i="1"/>
  <c r="CZ35" i="1"/>
  <c r="Y35" i="1" s="1"/>
  <c r="CY35" i="1"/>
  <c r="X35" i="1" s="1"/>
  <c r="CP48" i="1"/>
  <c r="O48" i="1" s="1"/>
  <c r="AU26" i="1"/>
  <c r="AU177" i="1"/>
  <c r="F166" i="1"/>
  <c r="CY52" i="1"/>
  <c r="X52" i="1" s="1"/>
  <c r="CZ52" i="1"/>
  <c r="Y52" i="1" s="1"/>
  <c r="CP37" i="1"/>
  <c r="O37" i="1" s="1"/>
  <c r="CY60" i="1"/>
  <c r="X60" i="1" s="1"/>
  <c r="CZ60" i="1"/>
  <c r="Y60" i="1" s="1"/>
  <c r="AO18" i="1"/>
  <c r="F211" i="1"/>
  <c r="DG115" i="3"/>
  <c r="DH115" i="3"/>
  <c r="DF115" i="3"/>
  <c r="DJ115" i="3" s="1"/>
  <c r="DI115" i="3"/>
  <c r="CP57" i="1"/>
  <c r="O57" i="1" s="1"/>
  <c r="BC22" i="1"/>
  <c r="F193" i="1"/>
  <c r="BC207" i="1"/>
  <c r="CZ68" i="1"/>
  <c r="Y68" i="1" s="1"/>
  <c r="CY68" i="1"/>
  <c r="X68" i="1" s="1"/>
  <c r="AX26" i="1"/>
  <c r="F154" i="1"/>
  <c r="AX177" i="1"/>
  <c r="BA30" i="1"/>
  <c r="F99" i="1"/>
  <c r="CY57" i="1"/>
  <c r="X57" i="1" s="1"/>
  <c r="CZ57" i="1"/>
  <c r="Y57" i="1" s="1"/>
  <c r="CZ41" i="1"/>
  <c r="Y41" i="1" s="1"/>
  <c r="CY41" i="1"/>
  <c r="X41" i="1" s="1"/>
  <c r="GN114" i="1"/>
  <c r="HD114" i="1"/>
  <c r="AD79" i="1"/>
  <c r="T30" i="1"/>
  <c r="F100" i="1"/>
  <c r="CZ39" i="1"/>
  <c r="Y39" i="1" s="1"/>
  <c r="CY39" i="1"/>
  <c r="X39" i="1" s="1"/>
  <c r="CJ111" i="1"/>
  <c r="BA117" i="1"/>
  <c r="AT26" i="1"/>
  <c r="AT177" i="1"/>
  <c r="F165" i="1"/>
  <c r="CP68" i="1"/>
  <c r="O68" i="1" s="1"/>
  <c r="GM44" i="1"/>
  <c r="GN44" i="1" s="1"/>
  <c r="GM47" i="1"/>
  <c r="GN47" i="1" s="1"/>
  <c r="W30" i="1"/>
  <c r="F103" i="1"/>
  <c r="CY63" i="1"/>
  <c r="X63" i="1" s="1"/>
  <c r="CZ63" i="1"/>
  <c r="Y63" i="1" s="1"/>
  <c r="HD115" i="1"/>
  <c r="CZ55" i="1"/>
  <c r="Y55" i="1" s="1"/>
  <c r="CY55" i="1"/>
  <c r="X55" i="1" s="1"/>
  <c r="CZ48" i="1"/>
  <c r="Y48" i="1" s="1"/>
  <c r="CY48" i="1"/>
  <c r="X48" i="1" s="1"/>
  <c r="CZ75" i="1"/>
  <c r="Y75" i="1" s="1"/>
  <c r="CY75" i="1"/>
  <c r="X75" i="1" s="1"/>
  <c r="BB22" i="1"/>
  <c r="BB207" i="1"/>
  <c r="F190" i="1"/>
  <c r="AP22" i="1"/>
  <c r="AP207" i="1"/>
  <c r="F186" i="1"/>
  <c r="G16" i="2" s="1"/>
  <c r="CY50" i="1"/>
  <c r="X50" i="1" s="1"/>
  <c r="CZ50" i="1"/>
  <c r="Y50" i="1" s="1"/>
  <c r="CP52" i="1"/>
  <c r="O52" i="1" s="1"/>
  <c r="AZ26" i="1"/>
  <c r="F158" i="1"/>
  <c r="AZ177" i="1"/>
  <c r="DH114" i="3"/>
  <c r="DI114" i="3"/>
  <c r="DF114" i="3"/>
  <c r="DG114" i="3"/>
  <c r="Q113" i="1" s="1"/>
  <c r="AD117" i="1" s="1"/>
  <c r="W117" i="1"/>
  <c r="W147" i="1" s="1"/>
  <c r="AJ111" i="1"/>
  <c r="CP63" i="1"/>
  <c r="O63" i="1" s="1"/>
  <c r="CP55" i="1"/>
  <c r="O55" i="1" s="1"/>
  <c r="CY54" i="1"/>
  <c r="X54" i="1" s="1"/>
  <c r="CZ54" i="1"/>
  <c r="Y54" i="1" s="1"/>
  <c r="GM65" i="1"/>
  <c r="GN65" i="1" s="1"/>
  <c r="CP50" i="1"/>
  <c r="O50" i="1" s="1"/>
  <c r="AH111" i="1"/>
  <c r="U117" i="1"/>
  <c r="CY32" i="1"/>
  <c r="X32" i="1" s="1"/>
  <c r="CZ32" i="1"/>
  <c r="Y32" i="1" s="1"/>
  <c r="AF79" i="1"/>
  <c r="GM35" i="1" l="1"/>
  <c r="GN35" i="1" s="1"/>
  <c r="U147" i="1"/>
  <c r="U26" i="1" s="1"/>
  <c r="P113" i="1"/>
  <c r="AC117" i="1" s="1"/>
  <c r="GM60" i="1"/>
  <c r="GN60" i="1" s="1"/>
  <c r="R113" i="1"/>
  <c r="AE117" i="1" s="1"/>
  <c r="AE111" i="1" s="1"/>
  <c r="F101" i="1"/>
  <c r="V147" i="1"/>
  <c r="V26" i="1" s="1"/>
  <c r="AQ22" i="1"/>
  <c r="F102" i="1"/>
  <c r="GM52" i="1"/>
  <c r="GN52" i="1" s="1"/>
  <c r="GM54" i="1"/>
  <c r="GN54" i="1" s="1"/>
  <c r="GM75" i="1"/>
  <c r="GN75" i="1" s="1"/>
  <c r="GM39" i="1"/>
  <c r="GN39" i="1" s="1"/>
  <c r="AQ207" i="1"/>
  <c r="R79" i="1"/>
  <c r="R30" i="1" s="1"/>
  <c r="GM63" i="1"/>
  <c r="GN63" i="1" s="1"/>
  <c r="GM68" i="1"/>
  <c r="GN68" i="1" s="1"/>
  <c r="AK79" i="1"/>
  <c r="X79" i="1" s="1"/>
  <c r="GM37" i="1"/>
  <c r="GN37" i="1" s="1"/>
  <c r="GM41" i="1"/>
  <c r="GN41" i="1" s="1"/>
  <c r="AZ22" i="1"/>
  <c r="AZ207" i="1"/>
  <c r="F188" i="1"/>
  <c r="BC18" i="1"/>
  <c r="F223" i="1"/>
  <c r="BB18" i="1"/>
  <c r="F220" i="1"/>
  <c r="W26" i="1"/>
  <c r="F171" i="1"/>
  <c r="W177" i="1"/>
  <c r="F137" i="1"/>
  <c r="BA111" i="1"/>
  <c r="GM57" i="1"/>
  <c r="GN57" i="1" s="1"/>
  <c r="GM32" i="1"/>
  <c r="AB79" i="1"/>
  <c r="AC30" i="1"/>
  <c r="CF79" i="1"/>
  <c r="CH79" i="1"/>
  <c r="P79" i="1"/>
  <c r="CE79" i="1"/>
  <c r="GM55" i="1"/>
  <c r="GN55" i="1" s="1"/>
  <c r="BA147" i="1"/>
  <c r="AF30" i="1"/>
  <c r="S79" i="1"/>
  <c r="F141" i="1"/>
  <c r="W111" i="1"/>
  <c r="AU22" i="1"/>
  <c r="F196" i="1"/>
  <c r="AU207" i="1"/>
  <c r="F138" i="1"/>
  <c r="T111" i="1"/>
  <c r="AL79" i="1"/>
  <c r="T147" i="1"/>
  <c r="AX22" i="1"/>
  <c r="AX207" i="1"/>
  <c r="F184" i="1"/>
  <c r="AD30" i="1"/>
  <c r="Q79" i="1"/>
  <c r="U111" i="1"/>
  <c r="F139" i="1"/>
  <c r="DJ114" i="3"/>
  <c r="S113" i="1"/>
  <c r="AP18" i="1"/>
  <c r="F216" i="1"/>
  <c r="CM117" i="1"/>
  <c r="AD111" i="1"/>
  <c r="Q117" i="1"/>
  <c r="AQ18" i="1"/>
  <c r="F217" i="1"/>
  <c r="GM50" i="1"/>
  <c r="GN50" i="1" s="1"/>
  <c r="AT22" i="1"/>
  <c r="F195" i="1"/>
  <c r="F16" i="2" s="1"/>
  <c r="AT207" i="1"/>
  <c r="GM48" i="1"/>
  <c r="GN48" i="1" s="1"/>
  <c r="F93" i="1" l="1"/>
  <c r="U177" i="1"/>
  <c r="F169" i="1"/>
  <c r="CP113" i="1"/>
  <c r="O113" i="1" s="1"/>
  <c r="F170" i="1"/>
  <c r="V177" i="1"/>
  <c r="V22" i="1" s="1"/>
  <c r="R117" i="1"/>
  <c r="R147" i="1" s="1"/>
  <c r="R26" i="1" s="1"/>
  <c r="AK30" i="1"/>
  <c r="AB117" i="1"/>
  <c r="CF30" i="1"/>
  <c r="AW79" i="1"/>
  <c r="BD117" i="1"/>
  <c r="CM111" i="1"/>
  <c r="F129" i="1"/>
  <c r="Q111" i="1"/>
  <c r="GN32" i="1"/>
  <c r="CB79" i="1" s="1"/>
  <c r="CA79" i="1"/>
  <c r="AX18" i="1"/>
  <c r="F214" i="1"/>
  <c r="AZ18" i="1"/>
  <c r="F218" i="1"/>
  <c r="P117" i="1"/>
  <c r="CE117" i="1"/>
  <c r="CF117" i="1"/>
  <c r="AC111" i="1"/>
  <c r="CH117" i="1"/>
  <c r="S30" i="1"/>
  <c r="F94" i="1"/>
  <c r="BA26" i="1"/>
  <c r="BA177" i="1"/>
  <c r="F167" i="1"/>
  <c r="CZ113" i="1"/>
  <c r="Y113" i="1" s="1"/>
  <c r="AL117" i="1" s="1"/>
  <c r="CY113" i="1"/>
  <c r="X113" i="1" s="1"/>
  <c r="AK117" i="1" s="1"/>
  <c r="AF117" i="1"/>
  <c r="X30" i="1"/>
  <c r="F105" i="1"/>
  <c r="T26" i="1"/>
  <c r="F168" i="1"/>
  <c r="T177" i="1"/>
  <c r="U22" i="1"/>
  <c r="F199" i="1"/>
  <c r="U207" i="1"/>
  <c r="CH30" i="1"/>
  <c r="AY79" i="1"/>
  <c r="AU18" i="1"/>
  <c r="F226" i="1"/>
  <c r="Q30" i="1"/>
  <c r="Q147" i="1"/>
  <c r="F91" i="1"/>
  <c r="AL30" i="1"/>
  <c r="Y79" i="1"/>
  <c r="CE30" i="1"/>
  <c r="AV79" i="1"/>
  <c r="AB30" i="1"/>
  <c r="O79" i="1"/>
  <c r="AT18" i="1"/>
  <c r="F225" i="1"/>
  <c r="P30" i="1"/>
  <c r="F82" i="1"/>
  <c r="W22" i="1"/>
  <c r="W207" i="1"/>
  <c r="F201" i="1"/>
  <c r="F200" i="1" l="1"/>
  <c r="V207" i="1"/>
  <c r="R111" i="1"/>
  <c r="F161" i="1"/>
  <c r="R177" i="1"/>
  <c r="R207" i="1" s="1"/>
  <c r="F131" i="1"/>
  <c r="CA30" i="1"/>
  <c r="AR79" i="1"/>
  <c r="O117" i="1"/>
  <c r="O147" i="1" s="1"/>
  <c r="AB111" i="1"/>
  <c r="F120" i="1"/>
  <c r="P111" i="1"/>
  <c r="O30" i="1"/>
  <c r="F81" i="1"/>
  <c r="BA22" i="1"/>
  <c r="F197" i="1"/>
  <c r="H16" i="2" s="1"/>
  <c r="BA207" i="1"/>
  <c r="AW30" i="1"/>
  <c r="F85" i="1"/>
  <c r="CF111" i="1"/>
  <c r="AW117" i="1"/>
  <c r="AW147" i="1" s="1"/>
  <c r="AV30" i="1"/>
  <c r="F84" i="1"/>
  <c r="AK111" i="1"/>
  <c r="X117" i="1"/>
  <c r="V18" i="1"/>
  <c r="F230" i="1"/>
  <c r="T22" i="1"/>
  <c r="T207" i="1"/>
  <c r="F198" i="1"/>
  <c r="W18" i="1"/>
  <c r="F231" i="1"/>
  <c r="AL111" i="1"/>
  <c r="Y117" i="1"/>
  <c r="BD111" i="1"/>
  <c r="F142" i="1"/>
  <c r="BD147" i="1"/>
  <c r="Q26" i="1"/>
  <c r="Q177" i="1"/>
  <c r="F159" i="1"/>
  <c r="AY117" i="1"/>
  <c r="AY147" i="1" s="1"/>
  <c r="CH111" i="1"/>
  <c r="R22" i="1"/>
  <c r="F191" i="1"/>
  <c r="AY30" i="1"/>
  <c r="F87" i="1"/>
  <c r="U18" i="1"/>
  <c r="F229" i="1"/>
  <c r="Y30" i="1"/>
  <c r="F106" i="1"/>
  <c r="P147" i="1"/>
  <c r="S117" i="1"/>
  <c r="AF111" i="1"/>
  <c r="CE111" i="1"/>
  <c r="AV117" i="1"/>
  <c r="CB30" i="1"/>
  <c r="AS79" i="1"/>
  <c r="GM113" i="1"/>
  <c r="AW26" i="1" l="1"/>
  <c r="AW177" i="1"/>
  <c r="F153" i="1"/>
  <c r="AS30" i="1"/>
  <c r="F96" i="1"/>
  <c r="F143" i="1"/>
  <c r="X111" i="1"/>
  <c r="X147" i="1"/>
  <c r="AY26" i="1"/>
  <c r="F155" i="1"/>
  <c r="AY177" i="1"/>
  <c r="Y111" i="1"/>
  <c r="F144" i="1"/>
  <c r="BA18" i="1"/>
  <c r="F227" i="1"/>
  <c r="BD26" i="1"/>
  <c r="F172" i="1"/>
  <c r="BD177" i="1"/>
  <c r="O26" i="1"/>
  <c r="O177" i="1"/>
  <c r="F149" i="1"/>
  <c r="R18" i="1"/>
  <c r="F221" i="1"/>
  <c r="S111" i="1"/>
  <c r="F132" i="1"/>
  <c r="S147" i="1"/>
  <c r="AV111" i="1"/>
  <c r="F122" i="1"/>
  <c r="AV147" i="1"/>
  <c r="P26" i="1"/>
  <c r="F150" i="1"/>
  <c r="P177" i="1"/>
  <c r="O111" i="1"/>
  <c r="F119" i="1"/>
  <c r="Y147" i="1"/>
  <c r="T18" i="1"/>
  <c r="F228" i="1"/>
  <c r="AR30" i="1"/>
  <c r="F107" i="1"/>
  <c r="Q22" i="1"/>
  <c r="Q207" i="1"/>
  <c r="F189" i="1"/>
  <c r="GN113" i="1"/>
  <c r="CB117" i="1" s="1"/>
  <c r="CA117" i="1"/>
  <c r="AW111" i="1"/>
  <c r="F123" i="1"/>
  <c r="AY111" i="1"/>
  <c r="F125" i="1"/>
  <c r="Y26" i="1" l="1"/>
  <c r="F174" i="1"/>
  <c r="Y177" i="1"/>
  <c r="P22" i="1"/>
  <c r="F180" i="1"/>
  <c r="P207" i="1"/>
  <c r="BD22" i="1"/>
  <c r="BD207" i="1"/>
  <c r="F202" i="1"/>
  <c r="AY22" i="1"/>
  <c r="F185" i="1"/>
  <c r="AY207" i="1"/>
  <c r="AS117" i="1"/>
  <c r="CB111" i="1"/>
  <c r="X26" i="1"/>
  <c r="F173" i="1"/>
  <c r="X177" i="1"/>
  <c r="AV26" i="1"/>
  <c r="F152" i="1"/>
  <c r="AV177" i="1"/>
  <c r="S26" i="1"/>
  <c r="S177" i="1"/>
  <c r="F162" i="1"/>
  <c r="AR117" i="1"/>
  <c r="CA111" i="1"/>
  <c r="AW22" i="1"/>
  <c r="F183" i="1"/>
  <c r="AW207" i="1"/>
  <c r="O22" i="1"/>
  <c r="O207" i="1"/>
  <c r="F179" i="1"/>
  <c r="Q18" i="1"/>
  <c r="F219" i="1"/>
  <c r="AY18" i="1" l="1"/>
  <c r="F215" i="1"/>
  <c r="AV22" i="1"/>
  <c r="F182" i="1"/>
  <c r="AV207" i="1"/>
  <c r="AW18" i="1"/>
  <c r="F213" i="1"/>
  <c r="F145" i="1"/>
  <c r="AR111" i="1"/>
  <c r="AR147" i="1"/>
  <c r="S22" i="1"/>
  <c r="F192" i="1"/>
  <c r="J16" i="2" s="1"/>
  <c r="S207" i="1"/>
  <c r="X22" i="1"/>
  <c r="F203" i="1"/>
  <c r="X207" i="1"/>
  <c r="Y22" i="1"/>
  <c r="Y207" i="1"/>
  <c r="F204" i="1"/>
  <c r="BD18" i="1"/>
  <c r="F232" i="1"/>
  <c r="P18" i="1"/>
  <c r="F210" i="1"/>
  <c r="O18" i="1"/>
  <c r="F209" i="1"/>
  <c r="AS111" i="1"/>
  <c r="F134" i="1"/>
  <c r="AS147" i="1"/>
  <c r="Y18" i="1" l="1"/>
  <c r="F234" i="1"/>
  <c r="AR26" i="1"/>
  <c r="AR177" i="1"/>
  <c r="F175" i="1"/>
  <c r="AS26" i="1"/>
  <c r="F164" i="1"/>
  <c r="AS177" i="1"/>
  <c r="X18" i="1"/>
  <c r="F233" i="1"/>
  <c r="AV18" i="1"/>
  <c r="F212" i="1"/>
  <c r="S18" i="1"/>
  <c r="F222" i="1"/>
  <c r="AS22" i="1" l="1"/>
  <c r="F194" i="1"/>
  <c r="E16" i="2" s="1"/>
  <c r="I16" i="2" s="1"/>
  <c r="N16" i="2" s="1"/>
  <c r="AS207" i="1"/>
  <c r="AR22" i="1"/>
  <c r="AR207" i="1"/>
  <c r="F205" i="1"/>
  <c r="AR18" i="1" l="1"/>
  <c r="F235" i="1"/>
  <c r="AS18" i="1"/>
  <c r="F224" i="1"/>
  <c r="F236" i="1" l="1"/>
  <c r="F237" i="1" s="1"/>
</calcChain>
</file>

<file path=xl/sharedStrings.xml><?xml version="1.0" encoding="utf-8"?>
<sst xmlns="http://schemas.openxmlformats.org/spreadsheetml/2006/main" count="5484" uniqueCount="491">
  <si>
    <t>Smeta.RU  (495) 974-1589</t>
  </si>
  <si>
    <t>_PS_</t>
  </si>
  <si>
    <t>Smeta.RU</t>
  </si>
  <si>
    <t/>
  </si>
  <si>
    <t>Выполнение ремонтных работ в аудиториии № 115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</si>
  <si>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</si>
  <si>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</si>
  <si>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</si>
  <si>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</si>
  <si>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</si>
  <si>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Капитальный ремонт жилых и общественных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</si>
  <si>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</si>
  <si>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</si>
  <si>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</si>
  <si>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</si>
  <si>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Аудитория № 115</t>
  </si>
  <si>
    <t>Новый подраздел</t>
  </si>
  <si>
    <t>Полы</t>
  </si>
  <si>
    <t>1</t>
  </si>
  <si>
    <t>57-01-002-03</t>
  </si>
  <si>
    <t>Разборка покрытий полов: из керамических плиток</t>
  </si>
  <si>
    <t>100 м2</t>
  </si>
  <si>
    <t>ГЭСНр-2022 доп.3, 57-01-002-03, приказ Минстроя России от 26.10.2022 г. № 905/пр</t>
  </si>
  <si>
    <t>Ремонтно-строительные работы</t>
  </si>
  <si>
    <t>рФЕР-57</t>
  </si>
  <si>
    <t>Пр/812-091.0-1</t>
  </si>
  <si>
    <t>Пр/774-091.0</t>
  </si>
  <si>
    <t>1,1</t>
  </si>
  <si>
    <t>91.06.06-048</t>
  </si>
  <si>
    <t>Подъемники одномачтовые, грузоподъемность до 500 кг, высота подъема 45 м</t>
  </si>
  <si>
    <t>маш.-ч</t>
  </si>
  <si>
    <t>ФСЭМ-2022, 91.06.06-048, приказ Минстроя России от 18.05.2022 г. № 378/пр</t>
  </si>
  <si>
    <t>1,2</t>
  </si>
  <si>
    <t>999-9900</t>
  </si>
  <si>
    <t>Строительный мусор</t>
  </si>
  <si>
    <t>т</t>
  </si>
  <si>
    <t>2</t>
  </si>
  <si>
    <t>10-01-059-01</t>
  </si>
  <si>
    <t>Установка столов, шкафов под мойки, холодильных шкафов и др. (Вынос мебели)</t>
  </si>
  <si>
    <t>100 ШТ</t>
  </si>
  <si>
    <t>ГЭСН-2022, 10-01-059-01, приказ Минстроя России от 18.05.2022 г. № 378/пр</t>
  </si>
  <si>
    <t>*0</t>
  </si>
  <si>
    <t>*(0,2+1)*0,8</t>
  </si>
  <si>
    <t>Общестроительные работы</t>
  </si>
  <si>
    <t>Деревянные конструкции</t>
  </si>
  <si>
    <t>ФЕР-10</t>
  </si>
  <si>
    <t>Поправка: 421/пр_2020_прил.10_т.5_п.1.1_гр.3
Поправка: 571/пр_2022_п.83_т.2_стр.2_стб.3</t>
  </si>
  <si>
    <t>Пр/812-010.0-1</t>
  </si>
  <si>
    <t>Пр/774-010.0</t>
  </si>
  <si>
    <t>2,1</t>
  </si>
  <si>
    <t>3</t>
  </si>
  <si>
    <t>Установка столов, шкафов под мойки, холодильных шкафов и др. (Расстановка мебели по по месту)</t>
  </si>
  <si>
    <t>*(0,2+1)</t>
  </si>
  <si>
    <t>Поправка: 421/пр_2020_прил.10_т.5_п.1.1_гр.3</t>
  </si>
  <si>
    <t>3,1</t>
  </si>
  <si>
    <t>4</t>
  </si>
  <si>
    <t>Установка столов, шкафов под мойки, холодильных шкафов и др. (Вынос оборудования)</t>
  </si>
  <si>
    <t>4,1</t>
  </si>
  <si>
    <t>5</t>
  </si>
  <si>
    <t>11-01-053-02</t>
  </si>
  <si>
    <t>Устройство оснований полов из фанеры в один слой площадью: свыше 20 м2 (подкладка фанеры под перевоз оборудования)</t>
  </si>
  <si>
    <t>ГЭСН-2022 доп.18, 11-01-053-02, приказ Минстроя России от 15.05.2026 г. № 301/пр</t>
  </si>
  <si>
    <t>ФЕР-11</t>
  </si>
  <si>
    <t>Пр/812-011.0-1</t>
  </si>
  <si>
    <t>Пр/774-011.0</t>
  </si>
  <si>
    <t>5,1</t>
  </si>
  <si>
    <t>11.2.11.04-0090</t>
  </si>
  <si>
    <t>Фанера с наружными слоями из шпона березы, марка ФК, сорт IV/IV, нешлифованная, толщина 18-24 мм</t>
  </si>
  <si>
    <t>м3</t>
  </si>
  <si>
    <t>ФСБЦ-2022 доп.7, 11.2.11.04-0090, приказ Минстроя России от 02.08.2023 г. № 551/пр</t>
  </si>
  <si>
    <t>5,2</t>
  </si>
  <si>
    <t>5,3</t>
  </si>
  <si>
    <t>91.14.02-001</t>
  </si>
  <si>
    <t>Автомобили бортовые, грузоподъемность до 5 т</t>
  </si>
  <si>
    <t>ФСЭМ-2022 доп.7, 91.14.02-001, приказ Минстроя России от 02.08.2023 г. № 551/пр</t>
  </si>
  <si>
    <t>5,4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</si>
  <si>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</si>
  <si>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</si>
  <si>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ФСЭМ-2022 доп.13, 91.18.01-007, приказ Минстроя России от 07.02.2025 г. № 69/пр</t>
  </si>
  <si>
    <t>5,5</t>
  </si>
  <si>
    <t>01.7.03.04-0001</t>
  </si>
  <si>
    <t>Электроэнергия</t>
  </si>
  <si>
    <t>КВТ-Ч</t>
  </si>
  <si>
    <t>ФСБЦ-2022, 01.7.03.04-0001, приказ Минстроя России от 18.05.2022 г. № 378/пр</t>
  </si>
  <si>
    <t>5,6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</si>
  <si>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</si>
  <si>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</si>
  <si>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кг</t>
  </si>
  <si>
    <t>ФСБЦ-2022 доп.2, 01.7.15.14-0163, приказ Минстроя России от 26.08.2022 г. № 703/пр</t>
  </si>
  <si>
    <t>6</t>
  </si>
  <si>
    <t>Установка столов, шкафов под мойки, холодильных шкафов и др. (Расстановка оборудования)</t>
  </si>
  <si>
    <t>6,1</t>
  </si>
  <si>
    <t>7</t>
  </si>
  <si>
    <t>57-01-021-02</t>
  </si>
  <si>
    <t>Разборка отбойным молотком стяжек толщиной 20 мм: цементных, бетонных с кирпичным щебнем (70 мм)</t>
  </si>
  <si>
    <t>ГЭСНр-2022 доп.3, 57-01-021-02, приказ Минстроя России от 26.10.2022 г. № 905/пр</t>
  </si>
  <si>
    <t>7,1</t>
  </si>
  <si>
    <t>8</t>
  </si>
  <si>
    <t>57-01-021-05</t>
  </si>
  <si>
    <t>Добавлять или исключать на каждые 5 мм изменения толщины стяжки: к норме 57-01-021-02 (70 мм)</t>
  </si>
  <si>
    <t>ГЭСНр-2022 доп.3, 57-01-021-05, приказ Минстроя России от 26.10.2022 г. № 905/пр</t>
  </si>
  <si>
    <t>*10</t>
  </si>
  <si>
    <t>8,1</t>
  </si>
  <si>
    <t>9</t>
  </si>
  <si>
    <t>11-01-050-01</t>
  </si>
  <si>
    <t>Устройство пароизоляции из полиэтиленовой пленки в один слой насухо</t>
  </si>
  <si>
    <t>ГЭСН-2022, 11-01-050-01, приказ Минстроя России от 18.05.2022 г. № 378/пр</t>
  </si>
  <si>
    <t>*(0,2+1)*1,25</t>
  </si>
  <si>
    <t>*(0,2+1)*1,15</t>
  </si>
  <si>
    <t>*0,9</t>
  </si>
  <si>
    <t>*0,85</t>
  </si>
  <si>
    <t>Поправка: 421/пр_2020_прил.10_т.5_п.1.1_гр.3
Поправка: 421/пр_2020_п.58_пп.б</t>
  </si>
  <si>
    <t>10</t>
  </si>
  <si>
    <t>10-02-025-01</t>
  </si>
  <si>
    <t>Прибивка по стенам маячных реек (по полу)</t>
  </si>
  <si>
    <t>ГЭСН-2022, 10-02-025-01, приказ Минстроя России от 18.05.2022 г. № 378/пр</t>
  </si>
  <si>
    <t>10,1</t>
  </si>
  <si>
    <t>07.2.06.03-0102</t>
  </si>
  <si>
    <t>Профиль маячковый из оцинкованной стали, высота 10 мм, длина 3000 мм, толщина стали 0,6 мм</t>
  </si>
  <si>
    <t>ШТ</t>
  </si>
  <si>
    <t>ФСБЦ-2022 доп.8, 07.2.06.03-0102, приказ Минстроя России от 14.11.2023 г. № 817/пр</t>
  </si>
  <si>
    <t>11</t>
  </si>
  <si>
    <t>11-01-011-12</t>
  </si>
  <si>
    <t>Устройство стяжек: цементно-песчаных из полусухого раствора толщиной 50 мм (70 мм)</t>
  </si>
  <si>
    <t>ГЭСН-2022 доп.14, 11-01-011-12, приказ Минстроя России от 19.05.2025 г. № 299/пр</t>
  </si>
  <si>
    <t>11,1</t>
  </si>
  <si>
    <t>91.05.05-015</t>
  </si>
  <si>
    <t>Краны на автомобильном ходу, грузоподъемность 16 т</t>
  </si>
  <si>
    <t>ФСЭМ-2022, 91.05.05-015, приказ Минстроя России от 18.05.2022 г. № 378/пр</t>
  </si>
  <si>
    <t>11,2</t>
  </si>
  <si>
    <t>04.3.02.11-0011</t>
  </si>
  <si>
    <t>Смеси сухие цементные (пескобетон), класс В22,5 (М300)</t>
  </si>
  <si>
    <t>ФСБЦ-2022 доп.4, 04.3.02.11-0011, приказ Минстроя России от 27.12.2022 г. № 1133/пр</t>
  </si>
  <si>
    <t>12</t>
  </si>
  <si>
    <t>11-01-011-13</t>
  </si>
  <si>
    <t>Устройство стяжек: на каждые 5 мм изменения толщины стяжки добавлять или исключать к норме 11-01-011-12 (до 70 мм)</t>
  </si>
  <si>
    <t>ГЭСН-2022 доп.14, 11-01-011-13, приказ Минстроя России от 19.05.2025 г. № 299/пр</t>
  </si>
  <si>
    <t>*4</t>
  </si>
  <si>
    <t>*4*(0,2+1)*1,25</t>
  </si>
  <si>
    <t>*4*(0,2+1)*1,15</t>
  </si>
  <si>
    <t>12,1</t>
  </si>
  <si>
    <t>12,2</t>
  </si>
  <si>
    <t>13</t>
  </si>
  <si>
    <t>11-01-060-01</t>
  </si>
  <si>
    <t>Армирование стяжек сетками сварными</t>
  </si>
  <si>
    <t>ГЭСН-2022 доп.11, 11-01-060-01, приказ Минстроя России от 09.08.2024 г. № 524/пр</t>
  </si>
  <si>
    <t>13,1</t>
  </si>
  <si>
    <t>13,2</t>
  </si>
  <si>
    <t>13,3</t>
  </si>
  <si>
    <t>08.1.02.17-0040</t>
  </si>
  <si>
    <t>Сетка стальная плетеная одинарная из оцинкованной проволоки с квадратными ячейками, диаметр проволоки 2,5 мм, размер ячейки 50х50 мм</t>
  </si>
  <si>
    <t>м2</t>
  </si>
  <si>
    <t>ФСБЦ-2022, 08.1.02.17-0040, приказ Минстроя России от 18.05.2022 г. № 378/пр</t>
  </si>
  <si>
    <t>13,4</t>
  </si>
  <si>
    <t>11.3.03.15-1044</t>
  </si>
  <si>
    <t>Фиксаторы защитного слоя арматуры пластиковые, форма кубик, толщина защитного слоя бетона 50 мм</t>
  </si>
  <si>
    <t>ФСБЦ-2022, 11.3.03.15-1044, приказ Минстроя России от 18.05.2022 г. № 378/пр</t>
  </si>
  <si>
    <t>14</t>
  </si>
  <si>
    <t>11-01-047-02</t>
  </si>
  <si>
    <t>Устройство покрытий из плит керамогранитных размером: 60х60 см</t>
  </si>
  <si>
    <t>ГЭСН-2022, 11-01-047-02, приказ Минстроя России от 18.05.2022 г. № 378/пр</t>
  </si>
  <si>
    <t>14,1</t>
  </si>
  <si>
    <t>91.05.01-016</t>
  </si>
  <si>
    <t>Краны башенные, грузоподъемность 5 т</t>
  </si>
  <si>
    <t>ФСЭМ-2022, 91.05.01-016, приказ Минстроя России от 18.05.2022 г. № 378/пр</t>
  </si>
  <si>
    <t>14,2</t>
  </si>
  <si>
    <t>14,3</t>
  </si>
  <si>
    <t>06.2.05.03-0007</t>
  </si>
  <si>
    <t>Плитка керамогранитная, полированная, многоцветная, толщина 11 мм (Применительно. Керамогранит Kerama Marazzi Про Стоун серый светлый600х600х9 мм)</t>
  </si>
  <si>
    <t>ФСБЦ-2022 доп.2, 06.2.05.03-0007, приказ Минстроя России от 26.08.2022 г. № 703/пр</t>
  </si>
  <si>
    <t>14,4</t>
  </si>
  <si>
    <t>11.2.04.05-0001</t>
  </si>
  <si>
    <t>Рейка строганная сухая хвойных пород (ель, сосна), длина 2-3 м, размеры 8х18 мм</t>
  </si>
  <si>
    <t>ФСБЦ-2022, 11.2.04.05-0001, приказ Минстроя России от 18.05.2022 г. № 378/пр</t>
  </si>
  <si>
    <t>14,5</t>
  </si>
  <si>
    <t>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</si>
  <si>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</si>
  <si>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ФСБЦ-2022, 14.1.06.02-0011, приказ Минстроя России от 18.05.2022 г. № 378/пр</t>
  </si>
  <si>
    <t>14,6</t>
  </si>
  <si>
    <t>14.4.01.02-0012</t>
  </si>
  <si>
    <t>Грунтовка укрепляющая, глубокого проникновения, быстросохнущая, паропроницаемая (Применительно. Грунт "Knauf Тифен Грунт")</t>
  </si>
  <si>
    <t>ФСБЦ-2022, 14.4.01.02-0012, приказ Минстроя России от 18.05.2022 г. № 378/пр</t>
  </si>
  <si>
    <t>15</t>
  </si>
  <si>
    <t>11-01-040-03</t>
  </si>
  <si>
    <t>Устройство плинтусов поливинилхлоридных: на винтах самонарезающих</t>
  </si>
  <si>
    <t>100 м</t>
  </si>
  <si>
    <t>ГЭСН-2022, 11-01-040-03, приказ Минстроя России от 18.05.2022 г. № 378/пр</t>
  </si>
  <si>
    <t>15,1</t>
  </si>
  <si>
    <t>15,2</t>
  </si>
  <si>
    <t>11.3.03.06-0012</t>
  </si>
  <si>
    <t>Плинтус для полов из ПВХ, с кабель-каналом, высота 55 мм, ширина 22 мм</t>
  </si>
  <si>
    <t>м</t>
  </si>
  <si>
    <t>ФСБЦ-2022 доп.16, 11.3.03.06-0012, приказ Минстроя России от 12.11.2025 г. № 696/пр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</si>
  <si>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</si>
  <si>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</si>
  <si>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</si>
  <si>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</si>
  <si>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</si>
  <si>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</si>
  <si>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</si>
  <si>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</si>
  <si>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</si>
  <si>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</si>
  <si>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</si>
  <si>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</si>
  <si>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</si>
  <si>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</si>
  <si>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</si>
  <si>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</si>
  <si>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</si>
  <si>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</si>
  <si>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</si>
  <si>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</si>
  <si>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</si>
  <si>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</si>
  <si>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</si>
  <si>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</si>
  <si>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</si>
  <si>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</si>
  <si>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</si>
  <si>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</si>
  <si>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</si>
  <si>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</si>
  <si>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</si>
  <si>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</si>
  <si>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</si>
  <si>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</si>
  <si>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</si>
  <si>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</si>
  <si>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</si>
  <si>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</si>
  <si>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</si>
  <si>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</si>
  <si>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</si>
  <si>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</si>
  <si>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</si>
  <si>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</si>
  <si>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</si>
  <si>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</si>
  <si>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</si>
  <si>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</si>
  <si>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</si>
  <si>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</si>
  <si>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</si>
  <si>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</si>
  <si>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</si>
  <si>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</si>
  <si>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Вывоз мусора</t>
  </si>
  <si>
    <t>16</t>
  </si>
  <si>
    <t>69-01-015-01</t>
  </si>
  <si>
    <t>Затаривание строительного мусора в мешки</t>
  </si>
  <si>
    <t>ГЭСНр-2022, 69-01-015-01, приказ Минстроя России от 18.05.2022 г. № 378/пр</t>
  </si>
  <si>
    <t>Прочие ремонтно-строительные работы</t>
  </si>
  <si>
    <t>рФЕР-69</t>
  </si>
  <si>
    <t>Пр/812-103.0-1</t>
  </si>
  <si>
    <t>Пр/774-103.0</t>
  </si>
  <si>
    <t>17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</si>
  <si>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</si>
  <si>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</si>
  <si>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</si>
  <si>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</si>
  <si>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</si>
  <si>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</si>
  <si>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</si>
  <si>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18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</si>
  <si>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</si>
  <si>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</si>
  <si>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</si>
  <si>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</si>
  <si>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</si>
  <si>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</si>
  <si>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</si>
  <si>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</si>
  <si>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НДС 22%</t>
  </si>
  <si>
    <t>Всего с НДС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</si>
  <si>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</si>
  <si>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</si>
  <si>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</si>
  <si>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</si>
  <si>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</si>
  <si>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</si>
  <si>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</si>
  <si>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</si>
  <si>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</si>
  <si>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</si>
  <si>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</si>
  <si>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</si>
  <si>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</si>
  <si>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</si>
  <si>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</si>
  <si>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</si>
  <si>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</si>
  <si>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</si>
  <si>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</si>
  <si>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</si>
  <si>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</si>
  <si>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</si>
  <si>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</si>
  <si>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</si>
  <si>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</si>
  <si>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</si>
  <si>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</si>
  <si>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</si>
  <si>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</si>
  <si>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</si>
  <si>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</si>
  <si>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</si>
  <si>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</si>
  <si>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</si>
  <si>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</si>
  <si>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</si>
  <si>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</si>
  <si>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</si>
  <si>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</si>
  <si>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</si>
  <si>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</si>
  <si>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</si>
  <si>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</si>
  <si>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</si>
  <si>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</si>
  <si>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</si>
  <si>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</si>
  <si>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</si>
  <si>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</si>
  <si>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</si>
  <si>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</si>
  <si>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</si>
  <si>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</si>
  <si>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</si>
  <si>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</si>
  <si>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</si>
  <si>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</si>
  <si>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</si>
  <si>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</si>
  <si>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</si>
  <si>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</si>
  <si>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</si>
  <si>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</si>
  <si>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</si>
  <si>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</si>
  <si>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</si>
  <si>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</si>
  <si>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</si>
  <si>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2 квартал 2026 г</t>
  </si>
  <si>
    <t>Сборник индексов</t>
  </si>
  <si>
    <t>Москва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</si>
  <si>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</si>
  <si>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</si>
  <si>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</si>
  <si>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Письмо Департамента экономической политики и развития города Москвы от 27.10.2025 № ДПР-3-23615/25(1)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</si>
  <si>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</si>
  <si>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</si>
  <si>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</si>
  <si>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</si>
  <si>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</si>
  <si>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</si>
  <si>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4-100-030</t>
  </si>
  <si>
    <t>1-100-23</t>
  </si>
  <si>
    <t>Средний разряд работы 2,3</t>
  </si>
  <si>
    <t>4-100-040</t>
  </si>
  <si>
    <t>01.7.15.06-0111</t>
  </si>
  <si>
    <t>ФСБЦ-2022, 01.7.15.06-0111, приказ Минстроя России от 18.05.2022 г. № 378/пр</t>
  </si>
  <si>
    <t>Гвозди строительные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</si>
  <si>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</si>
  <si>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</si>
  <si>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</si>
  <si>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11.2.07.12-0011</t>
  </si>
  <si>
    <t>ФСБЦ-2022, 11.2.07.12-0011, приказ Минстроя России от 18.05.2022 г. № 378/пр</t>
  </si>
  <si>
    <t>Штапик (раскладка) деревянный, неокрашенный, сечение 19х19 мм</t>
  </si>
  <si>
    <t>1-100-25</t>
  </si>
  <si>
    <t>Средний разряд работы 2,5</t>
  </si>
  <si>
    <t>1-100-22</t>
  </si>
  <si>
    <t>Средний разряд работы 2,2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</si>
  <si>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</si>
  <si>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</si>
  <si>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</si>
  <si>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</si>
  <si>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</si>
  <si>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</si>
  <si>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01.7.07.12-0022</t>
  </si>
  <si>
    <t>ФСБЦ-2022, 01.7.07.12-0022, приказ Минстроя России от 18.05.2022 г. № 378/пр</t>
  </si>
  <si>
    <t>Пленка полиэтиленовая, толщина 0,2-0,5 мм</t>
  </si>
  <si>
    <t>1-100-24</t>
  </si>
  <si>
    <t>Средний разряд работы 2,4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</si>
  <si>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</si>
  <si>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</si>
  <si>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</si>
  <si>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</si>
  <si>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</si>
  <si>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</si>
  <si>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</si>
  <si>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4-100-060</t>
  </si>
  <si>
    <t>91.07.10-011</t>
  </si>
  <si>
    <t>ФСЭМ-2022 доп.3, 91.07.10-011, приказ Минстроя России от 26.10.2022 г. № 905/пр</t>
  </si>
  <si>
    <t>Растворонагнетатели с электродвигателем, производительность 4 м3/ч, дальность подачи по горизонтали 200 м, дальность подачи по вертикали 60 м</t>
  </si>
  <si>
    <t>91.21.22-188</t>
  </si>
  <si>
    <t>ФСЭМ-2022, 91.21.22-188, приказ Минстроя России от 18.05.2022 г. № 378/пр</t>
  </si>
  <si>
    <t>Машины затирочные однороторные, мощность 7 кВт (9 л.с.)</t>
  </si>
  <si>
    <t>01.1.02.07-0011</t>
  </si>
  <si>
    <t>ФСБЦ-2022 доп.10, 01.1.02.07-0011, приказ Минстроя России от 13.05.2024 г. № 323/пр</t>
  </si>
  <si>
    <t>Добавка (фибра) армирующая из полипропиленового волокна, длина волокна 18 мм, диаметр 0,2 мм</t>
  </si>
  <si>
    <t>01.7.03.01-0001</t>
  </si>
  <si>
    <t>ФСБЦ-2022, 01.7.03.01-0001, приказ Минстроя России от 18.05.2022 г. № 378/пр</t>
  </si>
  <si>
    <t>Вода</t>
  </si>
  <si>
    <t>01.7.06.09-1000</t>
  </si>
  <si>
    <t>ФСБЦ-2022 доп.3, 01.7.06.09-1000, приказ Минстроя России от 26.10.2022 г. № 905/пр</t>
  </si>
  <si>
    <t>Ленты пенополиэтиленовые, демпферные для компенсации температурного расширения цементной стяжки, ширина 100 мм, толщина 10 мм</t>
  </si>
  <si>
    <t>01.7.07.12-0024</t>
  </si>
  <si>
    <t>ФСБЦ-2022, 01.7.07.12-0024, приказ Минстроя России от 18.05.2022 г. № 378/пр</t>
  </si>
  <si>
    <t>Пленка полиэтиленовая, толщина 0,15 мм</t>
  </si>
  <si>
    <t>2-100-01</t>
  </si>
  <si>
    <t>Рабочий 1 разряда</t>
  </si>
  <si>
    <t>1-100-32</t>
  </si>
  <si>
    <t>Средний разряд работы 3,2</t>
  </si>
  <si>
    <t>91.07.08-024</t>
  </si>
  <si>
    <t>ФСЭМ-2022, 91.07.08-024, приказ Минстроя России от 18.05.2022 г. № 378/пр</t>
  </si>
  <si>
    <t>Растворосмесители передвижные, объем барабана 65 л</t>
  </si>
  <si>
    <t>04.3.02.09-0102</t>
  </si>
  <si>
    <t>ФСБЦ-2022, 04.3.02.09-0102, приказ Минстроя России от 18.05.2022 г. № 378/пр</t>
  </si>
  <si>
    <t>Смеси сухие водостойкие для затирки межплиточных швов шириной 1-6 мм (различная цветовая гамма)</t>
  </si>
  <si>
    <t>1-100-36</t>
  </si>
  <si>
    <t>Средний разряд работы 3,6</t>
  </si>
  <si>
    <t>01.7.15.07-0021</t>
  </si>
  <si>
    <t>ФСБЦ-2022, 01.7.15.07-0021, приказ Минстроя России от 18.05.2022 г. № 378/пр</t>
  </si>
  <si>
    <t>Дюбели полиэтиленовые распорные, диаметр 6 мм, длина 30 мм</t>
  </si>
  <si>
    <t>1000 ШТ</t>
  </si>
  <si>
    <t>01.7.15.14-0302</t>
  </si>
  <si>
    <t>ФСБЦ-2022 доп.12, 01.7.15.14-0302, приказ Минстроя России от 07.11.2024 г. № 747/пр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</si>
  <si>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</si>
  <si>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</si>
  <si>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ФСБЦ-2022, 11.3.03.14-0001, приказ Минстроя России от 18.05.2022 г. № 378/пр</t>
  </si>
  <si>
    <t>Заглушки торцевые для плинтуса из ПВХ, высота 48 мм</t>
  </si>
  <si>
    <t>11.3.03.14-0021</t>
  </si>
  <si>
    <t>ФСБЦ-2022, 11.3.03.14-0021, приказ Минстроя России от 18.05.2022 г. № 378/пр</t>
  </si>
  <si>
    <t>Соединители для плинтуса из ПВХ, высота 48 мм</t>
  </si>
  <si>
    <t>11.3.03.14-0031</t>
  </si>
  <si>
    <t>ФСБЦ-2022, 11.3.03.14-0031, приказ Минстроя России от 18.05.2022 г. № 378/пр</t>
  </si>
  <si>
    <t>Уголки для плинтуса из ПВХ, высота 48 мм</t>
  </si>
  <si>
    <t>1-100-10</t>
  </si>
  <si>
    <t>Средний разряд работы 1,0</t>
  </si>
  <si>
    <t>01.7.20.03-0003</t>
  </si>
  <si>
    <t>ФСБЦ-2022 доп.8, 01.7.20.03-0003, приказ Минстроя России от 14.11.2023 г. № 817/пр</t>
  </si>
  <si>
    <t>Мешки полипропиленовые, размеры 550х1050 мм, грузоподъемность до 50 кг</t>
  </si>
  <si>
    <t>11.2.07.12</t>
  </si>
  <si>
    <t>Изделия штучные</t>
  </si>
  <si>
    <t>11.2.11.04</t>
  </si>
  <si>
    <t>Фанера</t>
  </si>
  <si>
    <t>02.3.01.02</t>
  </si>
  <si>
    <t>Песок для строительных работ природный</t>
  </si>
  <si>
    <t>03.2.01.01</t>
  </si>
  <si>
    <t>Портландцементы бездобавочные</t>
  </si>
  <si>
    <t>08.1.02.17</t>
  </si>
  <si>
    <t>Сетка стальная сварная из арматурной проволоки без покрытия</t>
  </si>
  <si>
    <t>11.3.03.15</t>
  </si>
  <si>
    <t>Фиксаторы пластиковые для обеспечения защитного слоя бетона</t>
  </si>
  <si>
    <t>06.2.05.03</t>
  </si>
  <si>
    <t>Плиты керамогранитные 600х600 мм</t>
  </si>
  <si>
    <t>11.2.04.05</t>
  </si>
  <si>
    <t>Рейки деревянные</t>
  </si>
  <si>
    <t>14.1.06.02</t>
  </si>
  <si>
    <t>Клей для облицовочных работ (сухая смесь)</t>
  </si>
  <si>
    <t>14.4.01.21</t>
  </si>
  <si>
    <t>Грунтовка</t>
  </si>
  <si>
    <t>11.3.03.06</t>
  </si>
  <si>
    <t>Плинтуса для полов пластиковые</t>
  </si>
  <si>
    <t>*1,20</t>
  </si>
  <si>
    <t>421/пр_2020_прил.10_т.5_п.1.1_гр.3</t>
  </si>
  <si>
    <t>Методика 421/пр (Кап. ремонт)</t>
  </si>
  <si>
    <t>*0,8</t>
  </si>
  <si>
    <t>571/пр_2022_п.83_т.2_стр.2_стб.3</t>
  </si>
  <si>
    <t>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</si>
  <si>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Методика применения сметных норм 571/пр (О.П.)</t>
  </si>
  <si>
    <t>*1,25</t>
  </si>
  <si>
    <t>*1,15</t>
  </si>
  <si>
    <t>421/пр_2020_п.58_пп.б</t>
  </si>
  <si>
    <t>Методика 421/пр (О.П.)</t>
  </si>
  <si>
    <t>Выполнение ремонтных работ на объекте:  Федеральное государственное бюджетное образовательное учреждение высшего образования «Российский государственный художественно-промышленный университет им.С.Г. Строганова», расположенного по адресу: г. Москва, Волокаламское шоссе, дом 9, строение 1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</si>
  <si>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</si>
  <si>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</si>
  <si>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421/пр_2020_прил.10_т.5_п.1.1_гр.3
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
Поправка: 571/пр_2022_п.83_т.2_стр.2_стб.3
Наименование: Разборка и (или) демонтаж строительных конструкций, систем и сетей инженерно-технического обеспечения, в том числе их элементов: сборных деревянных конструкций</t>
  </si>
  <si>
    <t>Поправка: 421/пр_2020_прил.10_т.5_п.1.1_гр.3
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</si>
  <si>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</si>
  <si>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421/пр_2020_прил.10_т.5_п.1.1_гр.3
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</si>
  <si>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"УТВЕРЖДАЮ"</t>
  </si>
  <si>
    <t>___________________________</t>
  </si>
  <si>
    <t>№ п/п</t>
  </si>
  <si>
    <t>№ в ЛСР</t>
  </si>
  <si>
    <t>Наименование работ и затрат</t>
  </si>
  <si>
    <t>Единица измерения</t>
  </si>
  <si>
    <t>Количество</t>
  </si>
  <si>
    <t xml:space="preserve"> " ___ " 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</si>
</sst>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2" fillId="0" borderId="2" xfId="0" applyFont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44B93-5364-400E-A3E1-83D32EE64885}">
  <sheetPr>
    <pageSetUpPr fitToPage="1"/>
  </sheetPr>
  <dimension ref="A1:E46"/>
  <sheetViews>
    <sheetView tabSelected="1" view="pageBreakPreview" topLeftCell="A31" zoomScaleNormal="100" zoomScaleSheetLayoutView="100" workbookViewId="0">
      <selection activeCell="D17" sqref="D17"/>
    </sheetView>
  </sheetViews>
  <sheetFormatPr defaultRowHeight="12.75" x14ac:dyDescent="0.2"/>
  <cols>
    <col min="1" max="2" width="6.7109375" customWidth="1"/>
    <col min="3" max="3" width="75.7109375" customWidth="1"/>
    <col min="4" max="5" width="15.7109375" customWidth="1"/>
    <col min="30" max="32" width="0" hidden="1" customWidth="1"/>
  </cols>
  <sheetData>
    <row r="1" spans="1:5" x14ac:dyDescent="0.2">
      <c r="A1" s="14" t="str">
        <f>Source!B1</f>
        <v>Smeta.RU  (495) 974-1589</v>
      </c>
    </row>
    <row r="2" spans="1:5" ht="14.25" x14ac:dyDescent="0.2">
      <c r="D2" s="15"/>
      <c r="E2" s="15"/>
    </row>
    <row r="3" spans="1:5" ht="15" x14ac:dyDescent="0.25">
      <c r="D3" s="15"/>
      <c r="E3" s="16" t="s">
        <v>483</v>
      </c>
    </row>
    <row r="4" spans="1:5" ht="15" x14ac:dyDescent="0.25">
      <c r="D4" s="16"/>
      <c r="E4" s="16"/>
    </row>
    <row r="5" spans="1:5" ht="15" x14ac:dyDescent="0.25">
      <c r="D5" s="26" t="s">
        <v>484</v>
      </c>
      <c r="E5" s="26"/>
    </row>
    <row r="6" spans="1:5" ht="15" x14ac:dyDescent="0.25">
      <c r="D6" s="16"/>
      <c r="E6" s="16"/>
    </row>
    <row r="7" spans="1:5" ht="15" x14ac:dyDescent="0.25">
      <c r="D7" s="26" t="s">
        <v>484</v>
      </c>
      <c r="E7" s="26"/>
    </row>
    <row r="8" spans="1:5" ht="15" x14ac:dyDescent="0.25">
      <c r="D8" s="16"/>
      <c r="E8" s="16"/>
    </row>
    <row r="9" spans="1:5" ht="15" x14ac:dyDescent="0.25">
      <c r="D9" s="29" t="s">
        <v>490</v>
      </c>
      <c r="E9" s="29"/>
    </row>
    <row r="10" spans="1:5" ht="14.25" x14ac:dyDescent="0.2">
      <c r="D10" s="15"/>
      <c r="E10" s="15"/>
    </row>
    <row r="12" spans="1:5" ht="15.75" x14ac:dyDescent="0.2">
      <c r="B12" s="27" t="str">
        <f>CONCATENATE("Ведомость объемов работ ", IF(Source!AN15&lt;&gt;"", Source!AN15," "))</f>
        <v xml:space="preserve">Ведомость объемов работ  </v>
      </c>
      <c r="C12" s="27"/>
      <c r="D12" s="27"/>
      <c r="E12" s="27"/>
    </row>
    <row r="13" spans="1:5" ht="15" x14ac:dyDescent="0.2">
      <c r="B13" s="28" t="str">
        <f>CONCATENATE(Source!F12, " ", Source!G12)</f>
        <v xml:space="preserve"> Выполнение ремонтных работ в аудиториии № 115</v>
      </c>
      <c r="C13" s="28"/>
      <c r="D13" s="28"/>
      <c r="E13" s="28"/>
    </row>
    <row r="14" spans="1:5" hidden="1" x14ac:dyDescent="0.2"/>
    <row r="16" spans="1:5" ht="28.5" x14ac:dyDescent="0.2">
      <c r="A16" s="18" t="s">
        <v>485</v>
      </c>
      <c r="B16" s="18" t="s">
        <v>486</v>
      </c>
      <c r="C16" s="18" t="s">
        <v>487</v>
      </c>
      <c r="D16" s="18" t="s">
        <v>488</v>
      </c>
      <c r="E16" s="18" t="s">
        <v>489</v>
      </c>
    </row>
    <row r="17" spans="1:5" ht="14.25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</row>
    <row r="18" spans="1:5" ht="16.5" x14ac:dyDescent="0.25">
      <c r="A18" s="25" t="str">
        <f>CONCATENATE("Раздел: ", Source!G24)</f>
        <v>Раздел: Аудитория № 115</v>
      </c>
      <c r="B18" s="25"/>
      <c r="C18" s="25"/>
      <c r="D18" s="25"/>
      <c r="E18" s="25"/>
    </row>
    <row r="19" spans="1:5" ht="16.5" x14ac:dyDescent="0.25">
      <c r="A19" s="25" t="str">
        <f>CONCATENATE("Подраздел: ", Source!G28)</f>
        <v>Подраздел: Полы</v>
      </c>
      <c r="B19" s="25"/>
      <c r="C19" s="25"/>
      <c r="D19" s="25"/>
      <c r="E19" s="25"/>
    </row>
    <row r="20" spans="1:5" ht="14.25" x14ac:dyDescent="0.2">
      <c r="A20" s="18">
        <v>1</v>
      </c>
      <c r="B20" s="18" t="str">
        <f>Source!E32</f>
        <v>1</v>
      </c>
      <c r="C20" s="21" t="str">
        <f>Source!G32</f>
        <v>Разборка покрытий полов: из керамических плиток</v>
      </c>
      <c r="D20" s="18" t="s">
        <v>21</v>
      </c>
      <c r="E20" s="22">
        <f>Source!I32</f>
        <v>0.65600000000000003</v>
      </c>
    </row>
    <row r="21" spans="1:5" ht="28.5" x14ac:dyDescent="0.2">
      <c r="A21" s="18">
        <v>2</v>
      </c>
      <c r="B21" s="18" t="str">
        <f>Source!E35</f>
        <v>2</v>
      </c>
      <c r="C21" s="21" t="str">
        <f>Source!G35</f>
        <v>Установка столов, шкафов под мойки, холодильных шкафов и др. (Вынос мебели)</v>
      </c>
      <c r="D21" s="18" t="s">
        <v>39</v>
      </c>
      <c r="E21" s="22">
        <f>Source!I35</f>
        <v>0.1</v>
      </c>
    </row>
    <row r="22" spans="1:5" ht="28.5" x14ac:dyDescent="0.2">
      <c r="A22" s="18">
        <v>3</v>
      </c>
      <c r="B22" s="18" t="str">
        <f>Source!E37</f>
        <v>3</v>
      </c>
      <c r="C22" s="21" t="str">
        <f>Source!G37</f>
        <v>Установка столов, шкафов под мойки, холодильных шкафов и др. (Расстановка мебели по по месту)</v>
      </c>
      <c r="D22" s="18" t="s">
        <v>39</v>
      </c>
      <c r="E22" s="22">
        <f>Source!I37</f>
        <v>0.1</v>
      </c>
    </row>
    <row r="23" spans="1:5" ht="28.5" x14ac:dyDescent="0.2">
      <c r="A23" s="18">
        <v>4</v>
      </c>
      <c r="B23" s="18" t="str">
        <f>Source!E39</f>
        <v>4</v>
      </c>
      <c r="C23" s="21" t="str">
        <f>Source!G39</f>
        <v>Установка столов, шкафов под мойки, холодильных шкафов и др. (Вынос оборудования)</v>
      </c>
      <c r="D23" s="18" t="s">
        <v>39</v>
      </c>
      <c r="E23" s="22">
        <f>Source!I39</f>
        <v>0.02</v>
      </c>
    </row>
    <row r="24" spans="1:5" ht="28.5" x14ac:dyDescent="0.2">
      <c r="A24" s="18">
        <v>5</v>
      </c>
      <c r="B24" s="18" t="str">
        <f>Source!E41</f>
        <v>5</v>
      </c>
      <c r="C24" s="21" t="str">
        <f>Source!G41</f>
        <v>Устройство оснований полов из фанеры в один слой площадью: свыше 20 м2 (подкладка фанеры под перевоз оборудования)</v>
      </c>
      <c r="D24" s="18" t="s">
        <v>21</v>
      </c>
      <c r="E24" s="22">
        <f>Source!I41</f>
        <v>0.3</v>
      </c>
    </row>
    <row r="25" spans="1:5" ht="28.5" x14ac:dyDescent="0.2">
      <c r="A25" s="18">
        <v>6</v>
      </c>
      <c r="B25" s="18" t="str">
        <f>Source!E48</f>
        <v>6</v>
      </c>
      <c r="C25" s="21" t="str">
        <f>Source!G48</f>
        <v>Установка столов, шкафов под мойки, холодильных шкафов и др. (Расстановка оборудования)</v>
      </c>
      <c r="D25" s="18" t="s">
        <v>39</v>
      </c>
      <c r="E25" s="22">
        <f>Source!I48</f>
        <v>0.02</v>
      </c>
    </row>
    <row r="26" spans="1:5" ht="28.5" x14ac:dyDescent="0.2">
      <c r="A26" s="18">
        <v>7</v>
      </c>
      <c r="B26" s="18" t="str">
        <f>Source!E50</f>
        <v>7</v>
      </c>
      <c r="C26" s="21" t="str">
        <f>Source!G50</f>
        <v>Разборка отбойным молотком стяжек толщиной 20 мм: цементных, бетонных с кирпичным щебнем (70 мм)</v>
      </c>
      <c r="D26" s="18" t="s">
        <v>21</v>
      </c>
      <c r="E26" s="22">
        <f>Source!I50</f>
        <v>0.65600000000000003</v>
      </c>
    </row>
    <row r="27" spans="1:5" ht="28.5" x14ac:dyDescent="0.2">
      <c r="A27" s="18">
        <v>8</v>
      </c>
      <c r="B27" s="18" t="str">
        <f>Source!E52</f>
        <v>8</v>
      </c>
      <c r="C27" s="21" t="str">
        <f>Source!G52</f>
        <v>Добавлять или исключать на каждые 5 мм изменения толщины стяжки: к норме 57-01-021-02 (70 мм)</v>
      </c>
      <c r="D27" s="18" t="s">
        <v>21</v>
      </c>
      <c r="E27" s="22">
        <f>Source!I52</f>
        <v>0.65600000000000003</v>
      </c>
    </row>
    <row r="28" spans="1:5" ht="14.25" x14ac:dyDescent="0.2">
      <c r="A28" s="18">
        <v>9</v>
      </c>
      <c r="B28" s="18" t="str">
        <f>Source!E54</f>
        <v>9</v>
      </c>
      <c r="C28" s="21" t="str">
        <f>Source!G54</f>
        <v>Устройство пароизоляции из полиэтиленовой пленки в один слой насухо</v>
      </c>
      <c r="D28" s="18" t="s">
        <v>21</v>
      </c>
      <c r="E28" s="22">
        <f>Source!I54</f>
        <v>0.65600000000000003</v>
      </c>
    </row>
    <row r="29" spans="1:5" ht="14.25" x14ac:dyDescent="0.2">
      <c r="A29" s="18">
        <v>10</v>
      </c>
      <c r="B29" s="18" t="str">
        <f>Source!E55</f>
        <v>10</v>
      </c>
      <c r="C29" s="21" t="str">
        <f>Source!G55</f>
        <v>Прибивка по стенам маячных реек (по полу)</v>
      </c>
      <c r="D29" s="18" t="s">
        <v>21</v>
      </c>
      <c r="E29" s="22">
        <f>Source!I55</f>
        <v>0.65600000000000003</v>
      </c>
    </row>
    <row r="30" spans="1:5" ht="28.5" x14ac:dyDescent="0.2">
      <c r="A30" s="18">
        <v>11</v>
      </c>
      <c r="B30" s="18" t="str">
        <f>Source!E57</f>
        <v>11</v>
      </c>
      <c r="C30" s="21" t="str">
        <f>Source!G57</f>
        <v>Устройство стяжек: цементно-песчаных из полусухого раствора толщиной 50 мм (70 мм)</v>
      </c>
      <c r="D30" s="18" t="s">
        <v>21</v>
      </c>
      <c r="E30" s="22">
        <f>Source!I57</f>
        <v>0.65600000000000003</v>
      </c>
    </row>
    <row r="31" spans="1:5" ht="28.5" x14ac:dyDescent="0.2">
      <c r="A31" s="18">
        <v>12</v>
      </c>
      <c r="B31" s="18" t="str">
        <f>Source!E60</f>
        <v>12</v>
      </c>
      <c r="C31" s="21" t="str">
        <f>Source!G60</f>
        <v>Устройство стяжек: на каждые 5 мм изменения толщины стяжки добавлять или исключать к норме 11-01-011-12 (до 70 мм)</v>
      </c>
      <c r="D31" s="18" t="s">
        <v>21</v>
      </c>
      <c r="E31" s="22">
        <f>Source!I60</f>
        <v>0.65600000000000003</v>
      </c>
    </row>
    <row r="32" spans="1:5" ht="14.25" x14ac:dyDescent="0.2">
      <c r="A32" s="18">
        <v>13</v>
      </c>
      <c r="B32" s="18" t="str">
        <f>Source!E63</f>
        <v>13</v>
      </c>
      <c r="C32" s="21" t="str">
        <f>Source!G63</f>
        <v>Армирование стяжек сетками сварными</v>
      </c>
      <c r="D32" s="18" t="s">
        <v>21</v>
      </c>
      <c r="E32" s="22">
        <f>Source!I63</f>
        <v>0.65600000000000003</v>
      </c>
    </row>
    <row r="33" spans="1:5" ht="14.25" x14ac:dyDescent="0.2">
      <c r="A33" s="18">
        <v>14</v>
      </c>
      <c r="B33" s="18" t="str">
        <f>Source!E68</f>
        <v>14</v>
      </c>
      <c r="C33" s="21" t="str">
        <f>Source!G68</f>
        <v>Устройство покрытий из плит керамогранитных размером: 60х60 см</v>
      </c>
      <c r="D33" s="18" t="s">
        <v>21</v>
      </c>
      <c r="E33" s="22">
        <f>Source!I68</f>
        <v>0.126</v>
      </c>
    </row>
    <row r="34" spans="1:5" ht="14.25" x14ac:dyDescent="0.2">
      <c r="A34" s="18">
        <v>15</v>
      </c>
      <c r="B34" s="18" t="str">
        <f>Source!E75</f>
        <v>15</v>
      </c>
      <c r="C34" s="21" t="str">
        <f>Source!G75</f>
        <v>Устройство плинтусов поливинилхлоридных: на винтах самонарезающих</v>
      </c>
      <c r="D34" s="18" t="s">
        <v>185</v>
      </c>
      <c r="E34" s="22">
        <f>Source!I75</f>
        <v>0.20599999999999999</v>
      </c>
    </row>
    <row r="35" spans="1:5" ht="16.5" x14ac:dyDescent="0.25">
      <c r="A35" s="25" t="str">
        <f>CONCATENATE("Подраздел: ", Source!G109)</f>
        <v>Подраздел: Вывоз мусора</v>
      </c>
      <c r="B35" s="25"/>
      <c r="C35" s="25"/>
      <c r="D35" s="25"/>
      <c r="E35" s="25"/>
    </row>
    <row r="36" spans="1:5" ht="14.25" x14ac:dyDescent="0.2">
      <c r="A36" s="18">
        <v>16</v>
      </c>
      <c r="B36" s="18" t="str">
        <f>Source!E113</f>
        <v>16</v>
      </c>
      <c r="C36" s="21" t="str">
        <f>Source!G113</f>
        <v>Затаривание строительного мусора в мешки</v>
      </c>
      <c r="D36" s="18" t="s">
        <v>35</v>
      </c>
      <c r="E36" s="22">
        <f>Source!I113</f>
        <v>10.7584</v>
      </c>
    </row>
    <row r="37" spans="1:5" ht="28.5" x14ac:dyDescent="0.2">
      <c r="A37" s="18">
        <v>17</v>
      </c>
      <c r="B37" s="18" t="str">
        <f>Source!E114</f>
        <v>17</v>
      </c>
      <c r="C37" s="21" t="str">
        <f>Source!G114</f>
        <v>Погрузка в автотранспортное средство: мусор строительный с погрузкой вручную</v>
      </c>
      <c r="D37" s="18" t="s">
        <v>259</v>
      </c>
      <c r="E37" s="22">
        <f>Source!I114</f>
        <v>10.7584</v>
      </c>
    </row>
    <row r="38" spans="1:5" ht="71.25" x14ac:dyDescent="0.2">
      <c r="A38" s="17">
        <v>18</v>
      </c>
      <c r="B38" s="17" t="str">
        <f>Source!E115</f>
        <v>18</v>
      </c>
      <c r="C38" s="19" t="str">
        <f>Source!G115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38" s="17" t="s">
        <v>259</v>
      </c>
      <c r="E38" s="20">
        <f>Source!I115</f>
        <v>10.7584</v>
      </c>
    </row>
    <row r="40" spans="1:5" hidden="1" x14ac:dyDescent="0.2"/>
    <row r="41" spans="1:5" ht="15" hidden="1" x14ac:dyDescent="0.25">
      <c r="C41" s="23"/>
      <c r="D41" s="23"/>
      <c r="E41" s="24"/>
    </row>
    <row r="42" spans="1:5" ht="15" hidden="1" x14ac:dyDescent="0.25">
      <c r="C42" s="15"/>
      <c r="D42" s="24"/>
      <c r="E42" s="24"/>
    </row>
    <row r="43" spans="1:5" ht="15" hidden="1" x14ac:dyDescent="0.25">
      <c r="C43" s="23"/>
      <c r="D43" s="23"/>
      <c r="E43" s="24"/>
    </row>
    <row r="44" spans="1:5" hidden="1" x14ac:dyDescent="0.2"/>
    <row r="45" spans="1:5" hidden="1" x14ac:dyDescent="0.2"/>
    <row r="46" spans="1:5" hidden="1" x14ac:dyDescent="0.2"/>
  </sheetData>
  <mergeCells count="8">
    <mergeCell ref="A19:E19"/>
    <mergeCell ref="A35:E35"/>
    <mergeCell ref="D5:E5"/>
    <mergeCell ref="D7:E7"/>
    <mergeCell ref="B12:E12"/>
    <mergeCell ref="B13:E13"/>
    <mergeCell ref="A18:E18"/>
    <mergeCell ref="D9:E9"/>
  </mergeCells>
  <pageMargins left="0.4" right="0.2" top="0.2" bottom="0.4" header="0.2" footer="0.2"/>
  <pageSetup paperSize="9" scale="8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72"/>
  <sheetViews>
    <sheetView workbookViewId="0">
      <selection activeCell="A268" sqref="A268:AX26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76530</v>
      </c>
      <c r="M1">
        <v>10</v>
      </c>
      <c r="N1">
        <v>12</v>
      </c>
      <c r="O1">
        <v>1</v>
      </c>
      <c r="P1">
        <v>0</v>
      </c>
      <c r="Q1">
        <v>5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476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266</v>
      </c>
      <c r="C12" s="1">
        <v>0</v>
      </c>
      <c r="D12" s="1">
        <f>ROW(A207)</f>
        <v>207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1</v>
      </c>
      <c r="BV12" s="1">
        <v>1</v>
      </c>
      <c r="BW12" s="1">
        <v>1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487096330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46161</v>
      </c>
      <c r="CT12" s="1">
        <v>567</v>
      </c>
      <c r="CU12" s="1">
        <v>18</v>
      </c>
      <c r="CV12" s="1" t="s">
        <v>477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B207</f>
        <v>266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Выполнение ремонтных работ в аудиториии № 115</v>
      </c>
      <c r="H18" s="3"/>
      <c r="I18" s="3"/>
      <c r="J18" s="3"/>
      <c r="K18" s="3"/>
      <c r="L18" s="3"/>
      <c r="M18" s="3"/>
      <c r="N18" s="3"/>
      <c r="O18" s="3">
        <f t="shared" ref="O18:AT18" si="1">O207</f>
        <v>255572.62</v>
      </c>
      <c r="P18" s="3">
        <f t="shared" si="1"/>
        <v>124105.39</v>
      </c>
      <c r="Q18" s="3">
        <f t="shared" si="1"/>
        <v>2622.86</v>
      </c>
      <c r="R18" s="3">
        <f t="shared" si="1"/>
        <v>-1826.1</v>
      </c>
      <c r="S18" s="3">
        <f t="shared" si="1"/>
        <v>130670.47</v>
      </c>
      <c r="T18" s="3">
        <f t="shared" si="1"/>
        <v>0</v>
      </c>
      <c r="U18" s="3">
        <f t="shared" si="1"/>
        <v>206.5287376</v>
      </c>
      <c r="V18" s="3">
        <f t="shared" si="1"/>
        <v>-0.3630892</v>
      </c>
      <c r="W18" s="3">
        <f t="shared" si="1"/>
        <v>0</v>
      </c>
      <c r="X18" s="3">
        <f t="shared" si="1"/>
        <v>124385.18</v>
      </c>
      <c r="Y18" s="3">
        <f t="shared" si="1"/>
        <v>66830.850000000006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467869.95</v>
      </c>
      <c r="AS18" s="3">
        <f t="shared" si="1"/>
        <v>467869.95</v>
      </c>
      <c r="AT18" s="3">
        <f t="shared" si="1"/>
        <v>0</v>
      </c>
      <c r="AU18" s="3">
        <f t="shared" ref="AU18:BZ18" si="2">AU207</f>
        <v>0</v>
      </c>
      <c r="AV18" s="3">
        <f t="shared" si="2"/>
        <v>124105.39</v>
      </c>
      <c r="AW18" s="3">
        <f t="shared" si="2"/>
        <v>124105.39</v>
      </c>
      <c r="AX18" s="3">
        <f t="shared" si="2"/>
        <v>0</v>
      </c>
      <c r="AY18" s="3">
        <f t="shared" si="2"/>
        <v>124105.39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21081.3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CA207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DG207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EM207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FS207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ROW(A177)</f>
        <v>177</v>
      </c>
      <c r="E20" s="1"/>
      <c r="F20" s="1" t="s">
        <v>3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B177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O177</f>
        <v>255572.62</v>
      </c>
      <c r="P22" s="3">
        <f t="shared" si="8"/>
        <v>124105.39</v>
      </c>
      <c r="Q22" s="3">
        <f t="shared" si="8"/>
        <v>2622.86</v>
      </c>
      <c r="R22" s="3">
        <f t="shared" si="8"/>
        <v>-1826.1</v>
      </c>
      <c r="S22" s="3">
        <f t="shared" si="8"/>
        <v>130670.47</v>
      </c>
      <c r="T22" s="3">
        <f t="shared" si="8"/>
        <v>0</v>
      </c>
      <c r="U22" s="3">
        <f t="shared" si="8"/>
        <v>206.5287376</v>
      </c>
      <c r="V22" s="3">
        <f t="shared" si="8"/>
        <v>-0.3630892</v>
      </c>
      <c r="W22" s="3">
        <f t="shared" si="8"/>
        <v>0</v>
      </c>
      <c r="X22" s="3">
        <f t="shared" si="8"/>
        <v>124385.18</v>
      </c>
      <c r="Y22" s="3">
        <f t="shared" si="8"/>
        <v>66830.850000000006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467869.95</v>
      </c>
      <c r="AS22" s="3">
        <f t="shared" si="8"/>
        <v>467869.95</v>
      </c>
      <c r="AT22" s="3">
        <f t="shared" si="8"/>
        <v>0</v>
      </c>
      <c r="AU22" s="3">
        <f t="shared" ref="AU22:BZ22" si="9">AU177</f>
        <v>0</v>
      </c>
      <c r="AV22" s="3">
        <f t="shared" si="9"/>
        <v>124105.39</v>
      </c>
      <c r="AW22" s="3">
        <f t="shared" si="9"/>
        <v>124105.39</v>
      </c>
      <c r="AX22" s="3">
        <f t="shared" si="9"/>
        <v>0</v>
      </c>
      <c r="AY22" s="3">
        <f t="shared" si="9"/>
        <v>124105.39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21081.3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CA177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DG177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EM177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FS177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ROW(A147)</f>
        <v>147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B147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Аудитория № 115</v>
      </c>
      <c r="H26" s="3"/>
      <c r="I26" s="3"/>
      <c r="J26" s="3"/>
      <c r="K26" s="3"/>
      <c r="L26" s="3"/>
      <c r="M26" s="3"/>
      <c r="N26" s="3"/>
      <c r="O26" s="3">
        <f t="shared" ref="O26:AT26" si="15">O147</f>
        <v>255572.62</v>
      </c>
      <c r="P26" s="3">
        <f t="shared" si="15"/>
        <v>124105.39</v>
      </c>
      <c r="Q26" s="3">
        <f t="shared" si="15"/>
        <v>2622.86</v>
      </c>
      <c r="R26" s="3">
        <f t="shared" si="15"/>
        <v>-1826.1</v>
      </c>
      <c r="S26" s="3">
        <f t="shared" si="15"/>
        <v>130670.47</v>
      </c>
      <c r="T26" s="3">
        <f t="shared" si="15"/>
        <v>0</v>
      </c>
      <c r="U26" s="3">
        <f t="shared" si="15"/>
        <v>206.5287376</v>
      </c>
      <c r="V26" s="3">
        <f t="shared" si="15"/>
        <v>-0.3630892</v>
      </c>
      <c r="W26" s="3">
        <f t="shared" si="15"/>
        <v>0</v>
      </c>
      <c r="X26" s="3">
        <f t="shared" si="15"/>
        <v>124385.18</v>
      </c>
      <c r="Y26" s="3">
        <f t="shared" si="15"/>
        <v>66830.850000000006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467869.95</v>
      </c>
      <c r="AS26" s="3">
        <f t="shared" si="15"/>
        <v>467869.95</v>
      </c>
      <c r="AT26" s="3">
        <f t="shared" si="15"/>
        <v>0</v>
      </c>
      <c r="AU26" s="3">
        <f t="shared" ref="AU26:BZ26" si="16">AU147</f>
        <v>0</v>
      </c>
      <c r="AV26" s="3">
        <f t="shared" si="16"/>
        <v>124105.39</v>
      </c>
      <c r="AW26" s="3">
        <f t="shared" si="16"/>
        <v>124105.39</v>
      </c>
      <c r="AX26" s="3">
        <f t="shared" si="16"/>
        <v>0</v>
      </c>
      <c r="AY26" s="3">
        <f t="shared" si="16"/>
        <v>124105.39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21081.3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CA147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DG147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EM147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FS147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ROW(A79)</f>
        <v>79</v>
      </c>
      <c r="E28" s="1"/>
      <c r="F28" s="1" t="s">
        <v>16</v>
      </c>
      <c r="G28" s="1" t="s">
        <v>17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B79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Полы</v>
      </c>
      <c r="H30" s="3"/>
      <c r="I30" s="3"/>
      <c r="J30" s="3"/>
      <c r="K30" s="3"/>
      <c r="L30" s="3"/>
      <c r="M30" s="3"/>
      <c r="N30" s="3"/>
      <c r="O30" s="3">
        <f t="shared" ref="O30:AT30" si="22">O79</f>
        <v>243231.84</v>
      </c>
      <c r="P30" s="3">
        <f t="shared" si="22"/>
        <v>117810.26</v>
      </c>
      <c r="Q30" s="3">
        <f t="shared" si="22"/>
        <v>2622.86</v>
      </c>
      <c r="R30" s="3">
        <f t="shared" si="22"/>
        <v>-1826.1</v>
      </c>
      <c r="S30" s="3">
        <f t="shared" si="22"/>
        <v>124624.82</v>
      </c>
      <c r="T30" s="3">
        <f t="shared" si="22"/>
        <v>0</v>
      </c>
      <c r="U30" s="3">
        <f t="shared" si="22"/>
        <v>195.4475856</v>
      </c>
      <c r="V30" s="3">
        <f t="shared" si="22"/>
        <v>-0.3630892</v>
      </c>
      <c r="W30" s="3">
        <f t="shared" si="22"/>
        <v>0</v>
      </c>
      <c r="X30" s="3">
        <f t="shared" si="22"/>
        <v>118823.18</v>
      </c>
      <c r="Y30" s="3">
        <f t="shared" si="22"/>
        <v>64170.76</v>
      </c>
      <c r="Z30" s="3">
        <f t="shared" si="22"/>
        <v>0</v>
      </c>
      <c r="AA30" s="3">
        <f t="shared" si="22"/>
        <v>0</v>
      </c>
      <c r="AB30" s="3">
        <f t="shared" si="22"/>
        <v>243231.84</v>
      </c>
      <c r="AC30" s="3">
        <f t="shared" si="22"/>
        <v>117810.26</v>
      </c>
      <c r="AD30" s="3">
        <f t="shared" si="22"/>
        <v>2622.86</v>
      </c>
      <c r="AE30" s="3">
        <f t="shared" si="22"/>
        <v>-1826.1</v>
      </c>
      <c r="AF30" s="3">
        <f t="shared" si="22"/>
        <v>124624.82</v>
      </c>
      <c r="AG30" s="3">
        <f t="shared" si="22"/>
        <v>0</v>
      </c>
      <c r="AH30" s="3">
        <f t="shared" si="22"/>
        <v>195.4475856</v>
      </c>
      <c r="AI30" s="3">
        <f t="shared" si="22"/>
        <v>-0.3630892</v>
      </c>
      <c r="AJ30" s="3">
        <f t="shared" si="22"/>
        <v>0</v>
      </c>
      <c r="AK30" s="3">
        <f t="shared" si="22"/>
        <v>118823.18</v>
      </c>
      <c r="AL30" s="3">
        <f t="shared" si="22"/>
        <v>64170.76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426225.78</v>
      </c>
      <c r="AS30" s="3">
        <f t="shared" si="22"/>
        <v>426225.78</v>
      </c>
      <c r="AT30" s="3">
        <f t="shared" si="22"/>
        <v>0</v>
      </c>
      <c r="AU30" s="3">
        <f t="shared" ref="AU30:BZ30" si="23">AU79</f>
        <v>0</v>
      </c>
      <c r="AV30" s="3">
        <f t="shared" si="23"/>
        <v>117810.26</v>
      </c>
      <c r="AW30" s="3">
        <f t="shared" si="23"/>
        <v>117810.26</v>
      </c>
      <c r="AX30" s="3">
        <f t="shared" si="23"/>
        <v>0</v>
      </c>
      <c r="AY30" s="3">
        <f t="shared" si="23"/>
        <v>117810.26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CA79</f>
        <v>426225.78</v>
      </c>
      <c r="CB30" s="3">
        <f t="shared" si="24"/>
        <v>426225.78</v>
      </c>
      <c r="CC30" s="3">
        <f t="shared" si="24"/>
        <v>0</v>
      </c>
      <c r="CD30" s="3">
        <f t="shared" si="24"/>
        <v>0</v>
      </c>
      <c r="CE30" s="3">
        <f t="shared" si="24"/>
        <v>117810.26</v>
      </c>
      <c r="CF30" s="3">
        <f t="shared" si="24"/>
        <v>117810.26</v>
      </c>
      <c r="CG30" s="3">
        <f t="shared" si="24"/>
        <v>0</v>
      </c>
      <c r="CH30" s="3">
        <f t="shared" si="24"/>
        <v>117810.26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DG79</f>
        <v>0</v>
      </c>
      <c r="DH30" s="4">
        <f t="shared" si="25"/>
        <v>0</v>
      </c>
      <c r="DI30" s="4">
        <f t="shared" si="25"/>
        <v>0</v>
      </c>
      <c r="DJ30" s="4">
        <f t="shared" si="25"/>
        <v>0</v>
      </c>
      <c r="DK30" s="4">
        <f t="shared" si="25"/>
        <v>0</v>
      </c>
      <c r="DL30" s="4">
        <f t="shared" si="25"/>
        <v>0</v>
      </c>
      <c r="DM30" s="4">
        <f t="shared" si="25"/>
        <v>0</v>
      </c>
      <c r="DN30" s="4">
        <f t="shared" si="25"/>
        <v>0</v>
      </c>
      <c r="DO30" s="4">
        <f t="shared" si="25"/>
        <v>0</v>
      </c>
      <c r="DP30" s="4">
        <f t="shared" si="25"/>
        <v>0</v>
      </c>
      <c r="DQ30" s="4">
        <f t="shared" si="25"/>
        <v>0</v>
      </c>
      <c r="DR30" s="4">
        <f t="shared" si="25"/>
        <v>0</v>
      </c>
      <c r="DS30" s="4">
        <f t="shared" si="25"/>
        <v>0</v>
      </c>
      <c r="DT30" s="4">
        <f t="shared" si="25"/>
        <v>0</v>
      </c>
      <c r="DU30" s="4">
        <f t="shared" si="25"/>
        <v>0</v>
      </c>
      <c r="DV30" s="4">
        <f t="shared" si="25"/>
        <v>0</v>
      </c>
      <c r="DW30" s="4">
        <f t="shared" si="25"/>
        <v>0</v>
      </c>
      <c r="DX30" s="4">
        <f t="shared" si="25"/>
        <v>0</v>
      </c>
      <c r="DY30" s="4">
        <f t="shared" si="25"/>
        <v>0</v>
      </c>
      <c r="DZ30" s="4">
        <f t="shared" si="25"/>
        <v>0</v>
      </c>
      <c r="EA30" s="4">
        <f t="shared" si="25"/>
        <v>0</v>
      </c>
      <c r="EB30" s="4">
        <f t="shared" si="25"/>
        <v>0</v>
      </c>
      <c r="EC30" s="4">
        <f t="shared" si="25"/>
        <v>0</v>
      </c>
      <c r="ED30" s="4">
        <f t="shared" si="25"/>
        <v>0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0</v>
      </c>
      <c r="EK30" s="4">
        <f t="shared" si="25"/>
        <v>0</v>
      </c>
      <c r="EL30" s="4">
        <f t="shared" si="25"/>
        <v>0</v>
      </c>
      <c r="EM30" s="4">
        <f t="shared" ref="EM30:FR30" si="26">EM79</f>
        <v>0</v>
      </c>
      <c r="EN30" s="4">
        <f t="shared" si="26"/>
        <v>0</v>
      </c>
      <c r="EO30" s="4">
        <f t="shared" si="26"/>
        <v>0</v>
      </c>
      <c r="EP30" s="4">
        <f t="shared" si="26"/>
        <v>0</v>
      </c>
      <c r="EQ30" s="4">
        <f t="shared" si="26"/>
        <v>0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FS79</f>
        <v>0</v>
      </c>
      <c r="FT30" s="4">
        <f t="shared" si="27"/>
        <v>0</v>
      </c>
      <c r="FU30" s="4">
        <f t="shared" si="27"/>
        <v>0</v>
      </c>
      <c r="FV30" s="4">
        <f t="shared" si="27"/>
        <v>0</v>
      </c>
      <c r="FW30" s="4">
        <f t="shared" si="27"/>
        <v>0</v>
      </c>
      <c r="FX30" s="4">
        <f t="shared" si="27"/>
        <v>0</v>
      </c>
      <c r="FY30" s="4">
        <f t="shared" si="27"/>
        <v>0</v>
      </c>
      <c r="FZ30" s="4">
        <f t="shared" si="27"/>
        <v>0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ROW(SmtRes!A4)</f>
        <v>4</v>
      </c>
      <c r="D32" s="2">
        <f>ROW(EtalonRes!A4)</f>
        <v>4</v>
      </c>
      <c r="E32" s="2" t="s">
        <v>18</v>
      </c>
      <c r="F32" s="2" t="s">
        <v>19</v>
      </c>
      <c r="G32" s="2" t="s">
        <v>20</v>
      </c>
      <c r="H32" s="2" t="s">
        <v>21</v>
      </c>
      <c r="I32" s="2">
        <f>ROUND(65.6/100,7)</f>
        <v>0.65600000000000003</v>
      </c>
      <c r="J32" s="2">
        <v>0</v>
      </c>
      <c r="K32" s="2">
        <f>ROUND(65.6/100,7)</f>
        <v>0.65600000000000003</v>
      </c>
      <c r="L32" s="2"/>
      <c r="M32" s="2"/>
      <c r="N32" s="2"/>
      <c r="O32" s="2">
        <f t="shared" ref="O32:O77" si="28">ROUND(CP32,2)</f>
        <v>29757.73</v>
      </c>
      <c r="P32" s="2">
        <f>SUMIF(SmtRes!AQ1:'SmtRes'!AQ4,"=1",SmtRes!DF1:'SmtRes'!DF4)</f>
        <v>0</v>
      </c>
      <c r="Q32" s="2">
        <f>SUMIF(SmtRes!AQ1:'SmtRes'!AQ4,"=1",SmtRes!DG1:'SmtRes'!DG4)</f>
        <v>0</v>
      </c>
      <c r="R32" s="2">
        <f>SUMIF(SmtRes!AQ1:'SmtRes'!AQ4,"=1",SmtRes!DH1:'SmtRes'!DH4)</f>
        <v>0</v>
      </c>
      <c r="S32" s="2">
        <f>SUMIF(SmtRes!AQ1:'SmtRes'!AQ4,"=1",SmtRes!DI1:'SmtRes'!DI4)</f>
        <v>29757.73</v>
      </c>
      <c r="T32" s="2">
        <f t="shared" ref="T32:T77" si="29">ROUND(CU32*I32,2)</f>
        <v>0</v>
      </c>
      <c r="U32" s="2">
        <f>SUMIF(SmtRes!AQ1:'SmtRes'!AQ4,"=1",SmtRes!CV1:'SmtRes'!CV4)</f>
        <v>45.834719999999997</v>
      </c>
      <c r="V32" s="2">
        <f>SUMIF(SmtRes!AQ1:'SmtRes'!AQ4,"=1",SmtRes!CW1:'SmtRes'!CW4)</f>
        <v>0</v>
      </c>
      <c r="W32" s="2">
        <f t="shared" ref="W32:W77" si="30">ROUND(CX32*I32,2)</f>
        <v>0</v>
      </c>
      <c r="X32" s="2">
        <f t="shared" ref="X32:X77" si="31">ROUND(CY32,2)</f>
        <v>26484.38</v>
      </c>
      <c r="Y32" s="2">
        <f t="shared" ref="Y32:Y77" si="32">ROUND(CZ32,2)</f>
        <v>14581.29</v>
      </c>
      <c r="Z32" s="2"/>
      <c r="AA32" s="2">
        <v>88722050</v>
      </c>
      <c r="AB32" s="2">
        <f t="shared" ref="AB32:AB77" si="33">ROUND((AC32+AD32+AF32),6)</f>
        <v>45362.398800000003</v>
      </c>
      <c r="AC32" s="2">
        <f>ROUND((0),6)</f>
        <v>0</v>
      </c>
      <c r="AD32" s="2">
        <f>ROUND((((0)-(0))+AE32),6)</f>
        <v>0</v>
      </c>
      <c r="AE32" s="2">
        <f>ROUND((0),6)</f>
        <v>0</v>
      </c>
      <c r="AF32" s="2">
        <f>ROUND((SUM(SmtRes!BT1:'SmtRes'!BT4)),6)</f>
        <v>45362.398800000003</v>
      </c>
      <c r="AG32" s="2">
        <f t="shared" ref="AG32:AG77" si="34">ROUND((AP32),6)</f>
        <v>0</v>
      </c>
      <c r="AH32" s="2">
        <f>(SUM(SmtRes!BU1:'SmtRes'!BU4))</f>
        <v>69.87</v>
      </c>
      <c r="AI32" s="2">
        <f>(0)</f>
        <v>0</v>
      </c>
      <c r="AJ32" s="2">
        <f t="shared" ref="AJ32:AJ77" si="35">(AS32)</f>
        <v>0</v>
      </c>
      <c r="AK32" s="2">
        <v>45362.398800000003</v>
      </c>
      <c r="AL32" s="2">
        <v>0</v>
      </c>
      <c r="AM32" s="2">
        <v>0</v>
      </c>
      <c r="AN32" s="2">
        <v>0</v>
      </c>
      <c r="AO32" s="2">
        <v>45362.398800000003</v>
      </c>
      <c r="AP32" s="2">
        <v>0</v>
      </c>
      <c r="AQ32" s="2">
        <v>69.87</v>
      </c>
      <c r="AR32" s="2">
        <v>1.44</v>
      </c>
      <c r="AS32" s="2">
        <v>0</v>
      </c>
      <c r="AT32" s="2">
        <v>89</v>
      </c>
      <c r="AU32" s="2">
        <v>49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22</v>
      </c>
      <c r="BK32" s="2"/>
      <c r="BL32" s="2"/>
      <c r="BM32" s="2">
        <v>57001</v>
      </c>
      <c r="BN32" s="2">
        <v>0</v>
      </c>
      <c r="BO32" s="2" t="s">
        <v>3</v>
      </c>
      <c r="BP32" s="2">
        <v>0</v>
      </c>
      <c r="BQ32" s="2">
        <v>6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49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7" si="36">(P32+Q32+S32+R32)</f>
        <v>29757.73</v>
      </c>
      <c r="CQ32" s="2">
        <f>SUMIF(SmtRes!AQ1:'SmtRes'!AQ4,"=1",SmtRes!AA1:'SmtRes'!AA4)</f>
        <v>0</v>
      </c>
      <c r="CR32" s="2">
        <f>SUMIF(SmtRes!AQ1:'SmtRes'!AQ4,"=1",SmtRes!AB1:'SmtRes'!AB4)</f>
        <v>0</v>
      </c>
      <c r="CS32" s="2">
        <f>SUMIF(SmtRes!AQ1:'SmtRes'!AQ4,"=1",SmtRes!AC1:'SmtRes'!AC4)</f>
        <v>0</v>
      </c>
      <c r="CT32" s="2">
        <f>SUMIF(SmtRes!AQ1:'SmtRes'!AQ4,"=1",SmtRes!AD1:'SmtRes'!AD4)</f>
        <v>649.24</v>
      </c>
      <c r="CU32" s="2">
        <f t="shared" ref="CU32:CU77" si="37">AG32</f>
        <v>0</v>
      </c>
      <c r="CV32" s="2">
        <f>SUMIF(SmtRes!AQ1:'SmtRes'!AQ4,"=1",SmtRes!BU1:'SmtRes'!BU4)</f>
        <v>69.87</v>
      </c>
      <c r="CW32" s="2">
        <f>SUMIF(SmtRes!AQ1:'SmtRes'!AQ4,"=1",SmtRes!BV1:'SmtRes'!BV4)</f>
        <v>0</v>
      </c>
      <c r="CX32" s="2">
        <f t="shared" ref="CX32:CX77" si="38">AJ32</f>
        <v>0</v>
      </c>
      <c r="CY32" s="2">
        <f t="shared" ref="CY32:CY77" si="39">(((S32+R32)*AT32)/100)</f>
        <v>26484.379700000001</v>
      </c>
      <c r="CZ32" s="2">
        <f t="shared" ref="CZ32:CZ77" si="40">(((S32+R32)*AU32)/100)</f>
        <v>14581.287700000001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1005</v>
      </c>
      <c r="DV32" s="2" t="s">
        <v>21</v>
      </c>
      <c r="DW32" s="2" t="s">
        <v>21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86089347</v>
      </c>
      <c r="EF32" s="2">
        <v>6</v>
      </c>
      <c r="EG32" s="2" t="s">
        <v>23</v>
      </c>
      <c r="EH32" s="2">
        <v>11</v>
      </c>
      <c r="EI32" s="2" t="s">
        <v>17</v>
      </c>
      <c r="EJ32" s="2">
        <v>1</v>
      </c>
      <c r="EK32" s="2">
        <v>57001</v>
      </c>
      <c r="EL32" s="2" t="s">
        <v>17</v>
      </c>
      <c r="EM32" s="2" t="s">
        <v>24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69.87</v>
      </c>
      <c r="EX32" s="2">
        <v>1.44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49</v>
      </c>
      <c r="FZ32" s="2"/>
      <c r="GA32" s="2" t="s">
        <v>3</v>
      </c>
      <c r="GB32" s="2"/>
      <c r="GC32" s="2"/>
      <c r="GD32" s="2">
        <v>1</v>
      </c>
      <c r="GE32" s="2"/>
      <c r="GF32" s="2">
        <v>1800069828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77" si="41">ROUND(IF(AND(BH32=3,BI32=3,FS32&lt;&gt;0),P32,0),2)</f>
        <v>0</v>
      </c>
      <c r="GM32" s="2">
        <f t="shared" ref="GM32:GM77" si="42">ROUND(O32+X32+Y32,2)+GX32</f>
        <v>70823.399999999994</v>
      </c>
      <c r="GN32" s="2">
        <f t="shared" ref="GN32:GN77" si="43">IF(OR(BI32=0,BI32=1),GM32-GX32,0)</f>
        <v>70823.399999999994</v>
      </c>
      <c r="GO32" s="2">
        <f t="shared" ref="GO32:GO77" si="44">IF(BI32=2,GM32-GX32,0)</f>
        <v>0</v>
      </c>
      <c r="GP32" s="2">
        <f t="shared" ref="GP32:GP77" si="45">IF(BI32=4,GM32-GX32,0)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ref="GV32:GV77" si="46">ROUND((GT32),6)</f>
        <v>0</v>
      </c>
      <c r="GW32" s="2">
        <v>1</v>
      </c>
      <c r="GX32" s="2">
        <f t="shared" ref="GX32:GX77" si="47">ROUND(HC32*I32,2)</f>
        <v>0</v>
      </c>
      <c r="GY32" s="2"/>
      <c r="GZ32" s="2"/>
      <c r="HA32" s="2">
        <v>0</v>
      </c>
      <c r="HB32" s="2">
        <v>0</v>
      </c>
      <c r="HC32" s="2">
        <f t="shared" ref="HC32:HC77" si="48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25</v>
      </c>
      <c r="HO32" s="2" t="s">
        <v>26</v>
      </c>
      <c r="HP32" s="2" t="s">
        <v>17</v>
      </c>
      <c r="HQ32" s="2" t="s">
        <v>17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18</v>
      </c>
      <c r="B33" s="2">
        <v>1</v>
      </c>
      <c r="C33" s="2">
        <v>3</v>
      </c>
      <c r="D33" s="2"/>
      <c r="E33" s="2" t="s">
        <v>27</v>
      </c>
      <c r="F33" s="2" t="s">
        <v>28</v>
      </c>
      <c r="G33" s="2" t="s">
        <v>29</v>
      </c>
      <c r="H33" s="2" t="s">
        <v>30</v>
      </c>
      <c r="I33" s="2">
        <f>I32*J33</f>
        <v>-0.94464000000000004</v>
      </c>
      <c r="J33" s="2">
        <v>-1.44</v>
      </c>
      <c r="K33" s="2">
        <v>-1.44</v>
      </c>
      <c r="L33" s="2"/>
      <c r="M33" s="2"/>
      <c r="N33" s="2"/>
      <c r="O33" s="2">
        <f t="shared" si="28"/>
        <v>-668.65</v>
      </c>
      <c r="P33" s="2">
        <f>ROUND(CQ33*I33,2)</f>
        <v>0</v>
      </c>
      <c r="Q33" s="2">
        <f>ROUND(CR33*I33,2)</f>
        <v>-55.35</v>
      </c>
      <c r="R33" s="2">
        <f>ROUND(CS33*I33,2)</f>
        <v>-613.29999999999995</v>
      </c>
      <c r="S33" s="2">
        <f>ROUND(CT33*I33,2)</f>
        <v>0</v>
      </c>
      <c r="T33" s="2">
        <f t="shared" si="29"/>
        <v>0</v>
      </c>
      <c r="U33" s="2">
        <f>ROUND(CV33*I33,7)</f>
        <v>0</v>
      </c>
      <c r="V33" s="2">
        <f>ROUND(CW33*I33,7)</f>
        <v>-0.94464000000000004</v>
      </c>
      <c r="W33" s="2">
        <f t="shared" si="30"/>
        <v>0</v>
      </c>
      <c r="X33" s="2">
        <f t="shared" si="31"/>
        <v>-545.84</v>
      </c>
      <c r="Y33" s="2">
        <f t="shared" si="32"/>
        <v>-300.52</v>
      </c>
      <c r="Z33" s="2"/>
      <c r="AA33" s="2">
        <v>88722050</v>
      </c>
      <c r="AB33" s="2">
        <f t="shared" si="33"/>
        <v>37.32</v>
      </c>
      <c r="AC33" s="2">
        <f>ROUND((ES33),6)</f>
        <v>0</v>
      </c>
      <c r="AD33" s="2">
        <f>ROUND((((ET33)-(EU33))+AE33),6)</f>
        <v>37.32</v>
      </c>
      <c r="AE33" s="2">
        <f>ROUND((EU33),6)</f>
        <v>649.24</v>
      </c>
      <c r="AF33" s="2">
        <f>ROUND((EV33),6)</f>
        <v>0</v>
      </c>
      <c r="AG33" s="2">
        <f t="shared" si="34"/>
        <v>0</v>
      </c>
      <c r="AH33" s="2">
        <f>(EW33)</f>
        <v>0</v>
      </c>
      <c r="AI33" s="2">
        <f>(EX33)</f>
        <v>1</v>
      </c>
      <c r="AJ33" s="2">
        <f t="shared" si="35"/>
        <v>0</v>
      </c>
      <c r="AK33" s="2">
        <v>37.32</v>
      </c>
      <c r="AL33" s="2">
        <v>0</v>
      </c>
      <c r="AM33" s="2">
        <v>37.32</v>
      </c>
      <c r="AN33" s="2">
        <v>649.24</v>
      </c>
      <c r="AO33" s="2">
        <v>0</v>
      </c>
      <c r="AP33" s="2">
        <v>0</v>
      </c>
      <c r="AQ33" s="2">
        <v>0</v>
      </c>
      <c r="AR33" s="2">
        <v>1</v>
      </c>
      <c r="AS33" s="2">
        <v>0</v>
      </c>
      <c r="AT33" s="2">
        <v>89</v>
      </c>
      <c r="AU33" s="2">
        <v>49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1.57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2</v>
      </c>
      <c r="BI33" s="2">
        <v>1</v>
      </c>
      <c r="BJ33" s="2" t="s">
        <v>31</v>
      </c>
      <c r="BK33" s="2"/>
      <c r="BL33" s="2"/>
      <c r="BM33" s="2">
        <v>57001</v>
      </c>
      <c r="BN33" s="2">
        <v>0</v>
      </c>
      <c r="BO33" s="2" t="s">
        <v>28</v>
      </c>
      <c r="BP33" s="2">
        <v>1</v>
      </c>
      <c r="BQ33" s="2">
        <v>6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89</v>
      </c>
      <c r="CA33" s="2">
        <v>49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36"/>
        <v>-668.65</v>
      </c>
      <c r="CQ33" s="2">
        <f>ROUND(AL33*BC33,2)</f>
        <v>0</v>
      </c>
      <c r="CR33" s="2">
        <f>ROUND(AM33*BB33,2)</f>
        <v>58.59</v>
      </c>
      <c r="CS33" s="2">
        <f>ROUND(AN33*BS33,2)</f>
        <v>649.24</v>
      </c>
      <c r="CT33" s="2">
        <f>ROUND(AO33*BA33,2)</f>
        <v>0</v>
      </c>
      <c r="CU33" s="2">
        <f t="shared" si="37"/>
        <v>0</v>
      </c>
      <c r="CV33" s="2">
        <f>AH33</f>
        <v>0</v>
      </c>
      <c r="CW33" s="2">
        <f>AI33</f>
        <v>1</v>
      </c>
      <c r="CX33" s="2">
        <f t="shared" si="38"/>
        <v>0</v>
      </c>
      <c r="CY33" s="2">
        <f t="shared" si="39"/>
        <v>-545.83699999999999</v>
      </c>
      <c r="CZ33" s="2">
        <f t="shared" si="40"/>
        <v>-300.517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1011</v>
      </c>
      <c r="DV33" s="2" t="s">
        <v>30</v>
      </c>
      <c r="DW33" s="2" t="s">
        <v>30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86089347</v>
      </c>
      <c r="EF33" s="2">
        <v>6</v>
      </c>
      <c r="EG33" s="2" t="s">
        <v>23</v>
      </c>
      <c r="EH33" s="2">
        <v>11</v>
      </c>
      <c r="EI33" s="2" t="s">
        <v>17</v>
      </c>
      <c r="EJ33" s="2">
        <v>1</v>
      </c>
      <c r="EK33" s="2">
        <v>57001</v>
      </c>
      <c r="EL33" s="2" t="s">
        <v>17</v>
      </c>
      <c r="EM33" s="2" t="s">
        <v>24</v>
      </c>
      <c r="EN33" s="2"/>
      <c r="EO33" s="2" t="s">
        <v>3</v>
      </c>
      <c r="EP33" s="2"/>
      <c r="EQ33" s="2">
        <v>0</v>
      </c>
      <c r="ER33" s="2">
        <v>37.32</v>
      </c>
      <c r="ES33" s="2">
        <v>0</v>
      </c>
      <c r="ET33" s="2">
        <v>37.32</v>
      </c>
      <c r="EU33" s="2">
        <v>649.24</v>
      </c>
      <c r="EV33" s="2">
        <v>0</v>
      </c>
      <c r="EW33" s="2">
        <v>0</v>
      </c>
      <c r="EX33" s="2">
        <v>1</v>
      </c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1</v>
      </c>
      <c r="FT33" s="2"/>
      <c r="FU33" s="2"/>
      <c r="FV33" s="2"/>
      <c r="FW33" s="2"/>
      <c r="FX33" s="2">
        <v>89</v>
      </c>
      <c r="FY33" s="2">
        <v>49</v>
      </c>
      <c r="FZ33" s="2"/>
      <c r="GA33" s="2" t="s">
        <v>3</v>
      </c>
      <c r="GB33" s="2"/>
      <c r="GC33" s="2"/>
      <c r="GD33" s="2">
        <v>1</v>
      </c>
      <c r="GE33" s="2"/>
      <c r="GF33" s="2">
        <v>-566469117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41"/>
        <v>0</v>
      </c>
      <c r="GM33" s="2">
        <f t="shared" si="42"/>
        <v>-1515.01</v>
      </c>
      <c r="GN33" s="2">
        <f t="shared" si="43"/>
        <v>-1515.01</v>
      </c>
      <c r="GO33" s="2">
        <f t="shared" si="44"/>
        <v>0</v>
      </c>
      <c r="GP33" s="2">
        <f t="shared" si="45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46"/>
        <v>0</v>
      </c>
      <c r="GW33" s="2">
        <v>1</v>
      </c>
      <c r="GX33" s="2">
        <f t="shared" si="47"/>
        <v>0</v>
      </c>
      <c r="GY33" s="2"/>
      <c r="GZ33" s="2"/>
      <c r="HA33" s="2">
        <v>0</v>
      </c>
      <c r="HB33" s="2">
        <v>0</v>
      </c>
      <c r="HC33" s="2">
        <f t="shared" si="48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25</v>
      </c>
      <c r="HO33" s="2" t="s">
        <v>26</v>
      </c>
      <c r="HP33" s="2" t="s">
        <v>17</v>
      </c>
      <c r="HQ33" s="2" t="s">
        <v>17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18</v>
      </c>
      <c r="B34" s="2">
        <v>1</v>
      </c>
      <c r="C34" s="2">
        <v>4</v>
      </c>
      <c r="D34" s="2"/>
      <c r="E34" s="2" t="s">
        <v>32</v>
      </c>
      <c r="F34" s="2" t="s">
        <v>33</v>
      </c>
      <c r="G34" s="2" t="s">
        <v>34</v>
      </c>
      <c r="H34" s="2" t="s">
        <v>35</v>
      </c>
      <c r="I34" s="2">
        <f>I32*J34</f>
        <v>3.4112</v>
      </c>
      <c r="J34" s="2">
        <v>5.2</v>
      </c>
      <c r="K34" s="2">
        <v>5.2</v>
      </c>
      <c r="L34" s="2"/>
      <c r="M34" s="2"/>
      <c r="N34" s="2"/>
      <c r="O34" s="2">
        <f t="shared" si="28"/>
        <v>0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9"/>
        <v>0</v>
      </c>
      <c r="U34" s="2">
        <f>ROUND(CV34*I34,7)</f>
        <v>0</v>
      </c>
      <c r="V34" s="2">
        <f>ROUND(CW34*I34,7)</f>
        <v>0</v>
      </c>
      <c r="W34" s="2">
        <f t="shared" si="30"/>
        <v>0</v>
      </c>
      <c r="X34" s="2">
        <f t="shared" si="31"/>
        <v>0</v>
      </c>
      <c r="Y34" s="2">
        <f t="shared" si="32"/>
        <v>0</v>
      </c>
      <c r="Z34" s="2"/>
      <c r="AA34" s="2">
        <v>88722050</v>
      </c>
      <c r="AB34" s="2">
        <f t="shared" si="33"/>
        <v>0</v>
      </c>
      <c r="AC34" s="2">
        <f>ROUND((ES34),6)</f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4"/>
        <v>0</v>
      </c>
      <c r="AH34" s="2">
        <f>(EW34)</f>
        <v>0</v>
      </c>
      <c r="AI34" s="2">
        <f>(EX34)</f>
        <v>0</v>
      </c>
      <c r="AJ34" s="2">
        <f t="shared" si="35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89</v>
      </c>
      <c r="AU34" s="2">
        <v>49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57001</v>
      </c>
      <c r="BN34" s="2">
        <v>0</v>
      </c>
      <c r="BO34" s="2" t="s">
        <v>3</v>
      </c>
      <c r="BP34" s="2">
        <v>0</v>
      </c>
      <c r="BQ34" s="2">
        <v>6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49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6"/>
        <v>0</v>
      </c>
      <c r="CQ34" s="2">
        <f>ROUND(AL34*BC34,2)</f>
        <v>0</v>
      </c>
      <c r="CR34" s="2">
        <f>ROUND(AM34*BB34,2)</f>
        <v>0</v>
      </c>
      <c r="CS34" s="2">
        <f>ROUND(AN34*BS34,2)</f>
        <v>0</v>
      </c>
      <c r="CT34" s="2">
        <f>ROUND(AO34*BA34,2)</f>
        <v>0</v>
      </c>
      <c r="CU34" s="2">
        <f t="shared" si="37"/>
        <v>0</v>
      </c>
      <c r="CV34" s="2">
        <f>AH34</f>
        <v>0</v>
      </c>
      <c r="CW34" s="2">
        <f>AI34</f>
        <v>0</v>
      </c>
      <c r="CX34" s="2">
        <f t="shared" si="38"/>
        <v>0</v>
      </c>
      <c r="CY34" s="2">
        <f t="shared" si="39"/>
        <v>0</v>
      </c>
      <c r="CZ34" s="2">
        <f t="shared" si="40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35</v>
      </c>
      <c r="DW34" s="2" t="s">
        <v>35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86089347</v>
      </c>
      <c r="EF34" s="2">
        <v>6</v>
      </c>
      <c r="EG34" s="2" t="s">
        <v>23</v>
      </c>
      <c r="EH34" s="2">
        <v>11</v>
      </c>
      <c r="EI34" s="2" t="s">
        <v>17</v>
      </c>
      <c r="EJ34" s="2">
        <v>1</v>
      </c>
      <c r="EK34" s="2">
        <v>57001</v>
      </c>
      <c r="EL34" s="2" t="s">
        <v>17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49</v>
      </c>
      <c r="FZ34" s="2"/>
      <c r="GA34" s="2" t="s">
        <v>3</v>
      </c>
      <c r="GB34" s="2"/>
      <c r="GC34" s="2"/>
      <c r="GD34" s="2">
        <v>1</v>
      </c>
      <c r="GE34" s="2"/>
      <c r="GF34" s="2">
        <v>2102561428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1"/>
        <v>0</v>
      </c>
      <c r="GM34" s="2">
        <f t="shared" si="42"/>
        <v>0</v>
      </c>
      <c r="GN34" s="2">
        <f t="shared" si="43"/>
        <v>0</v>
      </c>
      <c r="GO34" s="2">
        <f t="shared" si="44"/>
        <v>0</v>
      </c>
      <c r="GP34" s="2">
        <f t="shared" si="4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 t="shared" si="47"/>
        <v>0</v>
      </c>
      <c r="GY34" s="2"/>
      <c r="GZ34" s="2"/>
      <c r="HA34" s="2">
        <v>0</v>
      </c>
      <c r="HB34" s="2">
        <v>0</v>
      </c>
      <c r="HC34" s="2">
        <f t="shared" si="4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25</v>
      </c>
      <c r="HO34" s="2" t="s">
        <v>26</v>
      </c>
      <c r="HP34" s="2" t="s">
        <v>17</v>
      </c>
      <c r="HQ34" s="2" t="s">
        <v>17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ht="409.5" x14ac:dyDescent="0.2">
      <c r="A35" s="2">
        <v>17</v>
      </c>
      <c r="B35" s="2">
        <v>1</v>
      </c>
      <c r="C35" s="2">
        <f>ROW(SmtRes!A11)</f>
        <v>11</v>
      </c>
      <c r="D35" s="2">
        <f>ROW(EtalonRes!A12)</f>
        <v>12</v>
      </c>
      <c r="E35" s="2" t="s">
        <v>36</v>
      </c>
      <c r="F35" s="2" t="s">
        <v>37</v>
      </c>
      <c r="G35" s="2" t="s">
        <v>38</v>
      </c>
      <c r="H35" s="2" t="s">
        <v>39</v>
      </c>
      <c r="I35" s="2">
        <f>ROUND(10/100,7)</f>
        <v>0.1</v>
      </c>
      <c r="J35" s="2">
        <v>0</v>
      </c>
      <c r="K35" s="2">
        <f>ROUND(10/100,7)</f>
        <v>0.1</v>
      </c>
      <c r="L35" s="2"/>
      <c r="M35" s="2"/>
      <c r="N35" s="2"/>
      <c r="O35" s="2">
        <f t="shared" si="28"/>
        <v>4273.8999999999996</v>
      </c>
      <c r="P35" s="2">
        <f>SUMIF(SmtRes!AQ5:'SmtRes'!AQ11,"=1",SmtRes!DF5:'SmtRes'!DF11)</f>
        <v>0</v>
      </c>
      <c r="Q35" s="2">
        <f>SUMIF(SmtRes!AQ5:'SmtRes'!AQ11,"=1",SmtRes!DG5:'SmtRes'!DG11)</f>
        <v>129.21</v>
      </c>
      <c r="R35" s="2">
        <f>SUMIF(SmtRes!AQ5:'SmtRes'!AQ11,"=1",SmtRes!DH5:'SmtRes'!DH11)</f>
        <v>173.35</v>
      </c>
      <c r="S35" s="2">
        <f>SUMIF(SmtRes!AQ5:'SmtRes'!AQ11,"=1",SmtRes!DI5:'SmtRes'!DI11)</f>
        <v>3971.34</v>
      </c>
      <c r="T35" s="2">
        <f t="shared" si="29"/>
        <v>0</v>
      </c>
      <c r="U35" s="2">
        <f>SUMIF(SmtRes!AQ5:'SmtRes'!AQ11,"=1",SmtRes!CV5:'SmtRes'!CV11)</f>
        <v>6.4992000000000001</v>
      </c>
      <c r="V35" s="2">
        <f>SUMIF(SmtRes!AQ5:'SmtRes'!AQ11,"=1",SmtRes!CW5:'SmtRes'!CW11)</f>
        <v>0.23712</v>
      </c>
      <c r="W35" s="2">
        <f t="shared" si="30"/>
        <v>0</v>
      </c>
      <c r="X35" s="2">
        <f t="shared" si="31"/>
        <v>4476.2700000000004</v>
      </c>
      <c r="Y35" s="2">
        <f t="shared" si="32"/>
        <v>2279.58</v>
      </c>
      <c r="Z35" s="2"/>
      <c r="AA35" s="2">
        <v>88722050</v>
      </c>
      <c r="AB35" s="2">
        <f t="shared" si="33"/>
        <v>41005.475903999999</v>
      </c>
      <c r="AC35" s="2">
        <f>ROUND((0),6)</f>
        <v>0</v>
      </c>
      <c r="AD35" s="2">
        <f>ROUND((((SUM(SmtRes!BR5:'SmtRes'!BR11))-(SUM(SmtRes!BS5:'SmtRes'!BS11)))+AE35),6)</f>
        <v>1292.1143039999999</v>
      </c>
      <c r="AE35" s="2">
        <f>ROUND((SUM(SmtRes!BS5:'SmtRes'!BS11)),6)</f>
        <v>1733.5368960000001</v>
      </c>
      <c r="AF35" s="2">
        <f>ROUND((SUM(SmtRes!BT5:'SmtRes'!BT11)),6)</f>
        <v>39713.361599999997</v>
      </c>
      <c r="AG35" s="2">
        <f t="shared" si="34"/>
        <v>0</v>
      </c>
      <c r="AH35" s="2">
        <f>(SUM(SmtRes!BU5:'SmtRes'!BU11))</f>
        <v>64.992000000000004</v>
      </c>
      <c r="AI35" s="2">
        <f>(SUM(SmtRes!BV5:'SmtRes'!BV11))</f>
        <v>2.3712</v>
      </c>
      <c r="AJ35" s="2">
        <f t="shared" si="35"/>
        <v>0</v>
      </c>
      <c r="AK35" s="2">
        <v>54503.795700000002</v>
      </c>
      <c r="AL35" s="2">
        <v>9983.9907000000003</v>
      </c>
      <c r="AM35" s="2">
        <v>1345.9523999999999</v>
      </c>
      <c r="AN35" s="2">
        <v>1805.7675999999999</v>
      </c>
      <c r="AO35" s="2">
        <v>41368.084999999999</v>
      </c>
      <c r="AP35" s="2">
        <v>0</v>
      </c>
      <c r="AQ35" s="2">
        <v>67.7</v>
      </c>
      <c r="AR35" s="2">
        <v>2.4700000000000002</v>
      </c>
      <c r="AS35" s="2">
        <v>0</v>
      </c>
      <c r="AT35" s="2">
        <v>108</v>
      </c>
      <c r="AU35" s="2">
        <v>55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40</v>
      </c>
      <c r="BK35" s="2"/>
      <c r="BL35" s="2"/>
      <c r="BM35" s="2">
        <v>10001</v>
      </c>
      <c r="BN35" s="2">
        <v>0</v>
      </c>
      <c r="BO35" s="2" t="s">
        <v>3</v>
      </c>
      <c r="BP35" s="2">
        <v>0</v>
      </c>
      <c r="BQ35" s="2">
        <v>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108</v>
      </c>
      <c r="CA35" s="2">
        <v>55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7" t="s">
        <v>479</v>
      </c>
      <c r="CO35" s="2">
        <v>0</v>
      </c>
      <c r="CP35" s="2">
        <f t="shared" si="36"/>
        <v>4273.8999999999996</v>
      </c>
      <c r="CQ35" s="2">
        <f>SUMIF(SmtRes!AQ5:'SmtRes'!AQ11,"=1",SmtRes!AA5:'SmtRes'!AA11)</f>
        <v>163662.47</v>
      </c>
      <c r="CR35" s="2">
        <f>SUMIF(SmtRes!AQ5:'SmtRes'!AQ11,"=1",SmtRes!AB5:'SmtRes'!AB11)</f>
        <v>544.91999999999996</v>
      </c>
      <c r="CS35" s="2">
        <f>SUMIF(SmtRes!AQ5:'SmtRes'!AQ11,"=1",SmtRes!AC5:'SmtRes'!AC11)</f>
        <v>731.08</v>
      </c>
      <c r="CT35" s="2">
        <f>SUMIF(SmtRes!AQ5:'SmtRes'!AQ11,"=1",SmtRes!AD5:'SmtRes'!AD11)</f>
        <v>611.04999999999995</v>
      </c>
      <c r="CU35" s="2">
        <f t="shared" si="37"/>
        <v>0</v>
      </c>
      <c r="CV35" s="2">
        <f>SUMIF(SmtRes!AQ5:'SmtRes'!AQ11,"=1",SmtRes!BU5:'SmtRes'!BU11)</f>
        <v>64.992000000000004</v>
      </c>
      <c r="CW35" s="2">
        <f>SUMIF(SmtRes!AQ5:'SmtRes'!AQ11,"=1",SmtRes!BV5:'SmtRes'!BV11)</f>
        <v>2.3712</v>
      </c>
      <c r="CX35" s="2">
        <f t="shared" si="38"/>
        <v>0</v>
      </c>
      <c r="CY35" s="2">
        <f t="shared" si="39"/>
        <v>4476.2651999999998</v>
      </c>
      <c r="CZ35" s="2">
        <f t="shared" si="40"/>
        <v>2279.5794999999998</v>
      </c>
      <c r="DA35" s="2"/>
      <c r="DB35" s="2">
        <v>1</v>
      </c>
      <c r="DC35" s="2" t="s">
        <v>3</v>
      </c>
      <c r="DD35" s="2" t="s">
        <v>41</v>
      </c>
      <c r="DE35" s="2" t="s">
        <v>42</v>
      </c>
      <c r="DF35" s="2" t="s">
        <v>42</v>
      </c>
      <c r="DG35" s="2" t="s">
        <v>42</v>
      </c>
      <c r="DH35" s="2" t="s">
        <v>3</v>
      </c>
      <c r="DI35" s="2" t="s">
        <v>42</v>
      </c>
      <c r="DJ35" s="2" t="s">
        <v>42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39</v>
      </c>
      <c r="DW35" s="2" t="s">
        <v>39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86089269</v>
      </c>
      <c r="EF35" s="2">
        <v>2</v>
      </c>
      <c r="EG35" s="2" t="s">
        <v>43</v>
      </c>
      <c r="EH35" s="2">
        <v>10</v>
      </c>
      <c r="EI35" s="2" t="s">
        <v>44</v>
      </c>
      <c r="EJ35" s="2">
        <v>1</v>
      </c>
      <c r="EK35" s="2">
        <v>10001</v>
      </c>
      <c r="EL35" s="2" t="s">
        <v>44</v>
      </c>
      <c r="EM35" s="2" t="s">
        <v>45</v>
      </c>
      <c r="EN35" s="2"/>
      <c r="EO35" s="2" t="s">
        <v>46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67.7</v>
      </c>
      <c r="EX35" s="2">
        <v>4.2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108</v>
      </c>
      <c r="FY35" s="2">
        <v>55</v>
      </c>
      <c r="FZ35" s="2"/>
      <c r="GA35" s="2" t="s">
        <v>3</v>
      </c>
      <c r="GB35" s="2"/>
      <c r="GC35" s="2"/>
      <c r="GD35" s="2">
        <v>1</v>
      </c>
      <c r="GE35" s="2"/>
      <c r="GF35" s="2">
        <v>-71195398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41"/>
        <v>0</v>
      </c>
      <c r="GM35" s="2">
        <f t="shared" si="42"/>
        <v>11029.75</v>
      </c>
      <c r="GN35" s="2">
        <f t="shared" si="43"/>
        <v>11029.75</v>
      </c>
      <c r="GO35" s="2">
        <f t="shared" si="44"/>
        <v>0</v>
      </c>
      <c r="GP35" s="2">
        <f t="shared" si="45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46"/>
        <v>0</v>
      </c>
      <c r="GW35" s="2">
        <v>1</v>
      </c>
      <c r="GX35" s="2">
        <f t="shared" si="47"/>
        <v>0</v>
      </c>
      <c r="GY35" s="2"/>
      <c r="GZ35" s="2"/>
      <c r="HA35" s="2">
        <v>0</v>
      </c>
      <c r="HB35" s="2">
        <v>0</v>
      </c>
      <c r="HC35" s="2">
        <f t="shared" si="48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47</v>
      </c>
      <c r="HO35" s="2" t="s">
        <v>48</v>
      </c>
      <c r="HP35" s="2" t="s">
        <v>44</v>
      </c>
      <c r="HQ35" s="2" t="s">
        <v>44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18</v>
      </c>
      <c r="B36" s="2">
        <v>1</v>
      </c>
      <c r="C36" s="2">
        <v>7</v>
      </c>
      <c r="D36" s="2"/>
      <c r="E36" s="2" t="s">
        <v>49</v>
      </c>
      <c r="F36" s="2" t="s">
        <v>28</v>
      </c>
      <c r="G36" s="2" t="s">
        <v>29</v>
      </c>
      <c r="H36" s="2" t="s">
        <v>30</v>
      </c>
      <c r="I36" s="2">
        <f>I35*J36</f>
        <v>-0.15943679999999999</v>
      </c>
      <c r="J36" s="2">
        <v>-1.594368</v>
      </c>
      <c r="K36" s="2">
        <v>-1.6608000000000001</v>
      </c>
      <c r="L36" s="2"/>
      <c r="M36" s="2"/>
      <c r="N36" s="2"/>
      <c r="O36" s="2">
        <f t="shared" si="28"/>
        <v>-112.85</v>
      </c>
      <c r="P36" s="2">
        <f>ROUND(CQ36*I36,2)</f>
        <v>0</v>
      </c>
      <c r="Q36" s="2">
        <f>ROUND(CR36*I36,2)</f>
        <v>-9.34</v>
      </c>
      <c r="R36" s="2">
        <f>ROUND(CS36*I36,2)</f>
        <v>-103.51</v>
      </c>
      <c r="S36" s="2">
        <f>ROUND(CT36*I36,2)</f>
        <v>0</v>
      </c>
      <c r="T36" s="2">
        <f t="shared" si="29"/>
        <v>0</v>
      </c>
      <c r="U36" s="2">
        <f>ROUND(CV36*I36,7)</f>
        <v>0</v>
      </c>
      <c r="V36" s="2">
        <f>ROUND(CW36*I36,7)</f>
        <v>-0.15943679999999999</v>
      </c>
      <c r="W36" s="2">
        <f t="shared" si="30"/>
        <v>0</v>
      </c>
      <c r="X36" s="2">
        <f t="shared" si="31"/>
        <v>-111.79</v>
      </c>
      <c r="Y36" s="2">
        <f t="shared" si="32"/>
        <v>-56.93</v>
      </c>
      <c r="Z36" s="2"/>
      <c r="AA36" s="2">
        <v>88722050</v>
      </c>
      <c r="AB36" s="2">
        <f t="shared" si="33"/>
        <v>37.32</v>
      </c>
      <c r="AC36" s="2">
        <f>ROUND((ES36),6)</f>
        <v>0</v>
      </c>
      <c r="AD36" s="2">
        <f>ROUND((((ET36)-(EU36))+AE36),6)</f>
        <v>37.32</v>
      </c>
      <c r="AE36" s="2">
        <f>ROUND((EU36),6)</f>
        <v>649.24</v>
      </c>
      <c r="AF36" s="2">
        <f>ROUND((EV36),6)</f>
        <v>0</v>
      </c>
      <c r="AG36" s="2">
        <f t="shared" si="34"/>
        <v>0</v>
      </c>
      <c r="AH36" s="2">
        <f>(EW36)</f>
        <v>0</v>
      </c>
      <c r="AI36" s="2">
        <f>(EX36)</f>
        <v>1</v>
      </c>
      <c r="AJ36" s="2">
        <f t="shared" si="35"/>
        <v>0</v>
      </c>
      <c r="AK36" s="2">
        <v>37.32</v>
      </c>
      <c r="AL36" s="2">
        <v>0</v>
      </c>
      <c r="AM36" s="2">
        <v>37.32</v>
      </c>
      <c r="AN36" s="2">
        <v>649.24</v>
      </c>
      <c r="AO36" s="2">
        <v>0</v>
      </c>
      <c r="AP36" s="2">
        <v>0</v>
      </c>
      <c r="AQ36" s="2">
        <v>0</v>
      </c>
      <c r="AR36" s="2">
        <v>1</v>
      </c>
      <c r="AS36" s="2">
        <v>0</v>
      </c>
      <c r="AT36" s="2">
        <v>108</v>
      </c>
      <c r="AU36" s="2">
        <v>55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1.57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2</v>
      </c>
      <c r="BI36" s="2">
        <v>1</v>
      </c>
      <c r="BJ36" s="2" t="s">
        <v>31</v>
      </c>
      <c r="BK36" s="2"/>
      <c r="BL36" s="2"/>
      <c r="BM36" s="2">
        <v>10001</v>
      </c>
      <c r="BN36" s="2">
        <v>0</v>
      </c>
      <c r="BO36" s="2" t="s">
        <v>28</v>
      </c>
      <c r="BP36" s="2">
        <v>1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108</v>
      </c>
      <c r="CA36" s="2">
        <v>55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6"/>
        <v>-112.85</v>
      </c>
      <c r="CQ36" s="2">
        <f>ROUND(AL36*BC36,2)</f>
        <v>0</v>
      </c>
      <c r="CR36" s="2">
        <f>ROUND(AM36*BB36,2)</f>
        <v>58.59</v>
      </c>
      <c r="CS36" s="2">
        <f>ROUND(AN36*BS36,2)</f>
        <v>649.24</v>
      </c>
      <c r="CT36" s="2">
        <f>ROUND(AO36*BA36,2)</f>
        <v>0</v>
      </c>
      <c r="CU36" s="2">
        <f t="shared" si="37"/>
        <v>0</v>
      </c>
      <c r="CV36" s="2">
        <f>AH36</f>
        <v>0</v>
      </c>
      <c r="CW36" s="2">
        <f>AI36</f>
        <v>1</v>
      </c>
      <c r="CX36" s="2">
        <f t="shared" si="38"/>
        <v>0</v>
      </c>
      <c r="CY36" s="2">
        <f t="shared" si="39"/>
        <v>-111.7908</v>
      </c>
      <c r="CZ36" s="2">
        <f t="shared" si="40"/>
        <v>-56.930500000000002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1011</v>
      </c>
      <c r="DV36" s="2" t="s">
        <v>30</v>
      </c>
      <c r="DW36" s="2" t="s">
        <v>30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86089269</v>
      </c>
      <c r="EF36" s="2">
        <v>2</v>
      </c>
      <c r="EG36" s="2" t="s">
        <v>43</v>
      </c>
      <c r="EH36" s="2">
        <v>10</v>
      </c>
      <c r="EI36" s="2" t="s">
        <v>44</v>
      </c>
      <c r="EJ36" s="2">
        <v>1</v>
      </c>
      <c r="EK36" s="2">
        <v>10001</v>
      </c>
      <c r="EL36" s="2" t="s">
        <v>44</v>
      </c>
      <c r="EM36" s="2" t="s">
        <v>45</v>
      </c>
      <c r="EN36" s="2"/>
      <c r="EO36" s="2" t="s">
        <v>3</v>
      </c>
      <c r="EP36" s="2"/>
      <c r="EQ36" s="2">
        <v>0</v>
      </c>
      <c r="ER36" s="2">
        <v>37.32</v>
      </c>
      <c r="ES36" s="2">
        <v>0</v>
      </c>
      <c r="ET36" s="2">
        <v>37.32</v>
      </c>
      <c r="EU36" s="2">
        <v>649.24</v>
      </c>
      <c r="EV36" s="2">
        <v>0</v>
      </c>
      <c r="EW36" s="2">
        <v>0</v>
      </c>
      <c r="EX36" s="2">
        <v>1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1</v>
      </c>
      <c r="FT36" s="2"/>
      <c r="FU36" s="2"/>
      <c r="FV36" s="2"/>
      <c r="FW36" s="2"/>
      <c r="FX36" s="2">
        <v>108</v>
      </c>
      <c r="FY36" s="2">
        <v>55</v>
      </c>
      <c r="FZ36" s="2"/>
      <c r="GA36" s="2" t="s">
        <v>3</v>
      </c>
      <c r="GB36" s="2"/>
      <c r="GC36" s="2"/>
      <c r="GD36" s="2">
        <v>1</v>
      </c>
      <c r="GE36" s="2"/>
      <c r="GF36" s="2">
        <v>-566469117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41"/>
        <v>0</v>
      </c>
      <c r="GM36" s="2">
        <f t="shared" si="42"/>
        <v>-281.57</v>
      </c>
      <c r="GN36" s="2">
        <f t="shared" si="43"/>
        <v>-281.57</v>
      </c>
      <c r="GO36" s="2">
        <f t="shared" si="44"/>
        <v>0</v>
      </c>
      <c r="GP36" s="2">
        <f t="shared" si="4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6"/>
        <v>0</v>
      </c>
      <c r="GW36" s="2">
        <v>1</v>
      </c>
      <c r="GX36" s="2">
        <f t="shared" si="47"/>
        <v>0</v>
      </c>
      <c r="GY36" s="2"/>
      <c r="GZ36" s="2"/>
      <c r="HA36" s="2">
        <v>0</v>
      </c>
      <c r="HB36" s="2">
        <v>0</v>
      </c>
      <c r="HC36" s="2">
        <f t="shared" si="4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42</v>
      </c>
      <c r="HN36" s="2" t="s">
        <v>47</v>
      </c>
      <c r="HO36" s="2" t="s">
        <v>48</v>
      </c>
      <c r="HP36" s="2" t="s">
        <v>44</v>
      </c>
      <c r="HQ36" s="2" t="s">
        <v>44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ht="409.5" x14ac:dyDescent="0.2">
      <c r="A37" s="2">
        <v>17</v>
      </c>
      <c r="B37" s="2">
        <v>1</v>
      </c>
      <c r="C37" s="2">
        <f>ROW(SmtRes!A18)</f>
        <v>18</v>
      </c>
      <c r="D37" s="2">
        <f>ROW(EtalonRes!A20)</f>
        <v>20</v>
      </c>
      <c r="E37" s="2" t="s">
        <v>50</v>
      </c>
      <c r="F37" s="2" t="s">
        <v>37</v>
      </c>
      <c r="G37" s="2" t="s">
        <v>51</v>
      </c>
      <c r="H37" s="2" t="s">
        <v>39</v>
      </c>
      <c r="I37" s="2">
        <f>ROUND(10/100,7)</f>
        <v>0.1</v>
      </c>
      <c r="J37" s="2">
        <v>0</v>
      </c>
      <c r="K37" s="2">
        <f>ROUND(10/100,7)</f>
        <v>0.1</v>
      </c>
      <c r="L37" s="2"/>
      <c r="M37" s="2"/>
      <c r="N37" s="2"/>
      <c r="O37" s="2">
        <f t="shared" si="28"/>
        <v>5342.37</v>
      </c>
      <c r="P37" s="2">
        <f>SUMIF(SmtRes!AQ12:'SmtRes'!AQ18,"=1",SmtRes!DF12:'SmtRes'!DF18)</f>
        <v>0</v>
      </c>
      <c r="Q37" s="2">
        <f>SUMIF(SmtRes!AQ12:'SmtRes'!AQ18,"=1",SmtRes!DG12:'SmtRes'!DG18)</f>
        <v>161.51</v>
      </c>
      <c r="R37" s="2">
        <f>SUMIF(SmtRes!AQ12:'SmtRes'!AQ18,"=1",SmtRes!DH12:'SmtRes'!DH18)</f>
        <v>216.69</v>
      </c>
      <c r="S37" s="2">
        <f>SUMIF(SmtRes!AQ12:'SmtRes'!AQ18,"=1",SmtRes!DI12:'SmtRes'!DI18)</f>
        <v>4964.17</v>
      </c>
      <c r="T37" s="2">
        <f t="shared" si="29"/>
        <v>0</v>
      </c>
      <c r="U37" s="2">
        <f>SUMIF(SmtRes!AQ12:'SmtRes'!AQ18,"=1",SmtRes!CV12:'SmtRes'!CV18)</f>
        <v>8.1240000000000006</v>
      </c>
      <c r="V37" s="2">
        <f>SUMIF(SmtRes!AQ12:'SmtRes'!AQ18,"=1",SmtRes!CW12:'SmtRes'!CW18)</f>
        <v>0.2964</v>
      </c>
      <c r="W37" s="2">
        <f t="shared" si="30"/>
        <v>0</v>
      </c>
      <c r="X37" s="2">
        <f t="shared" si="31"/>
        <v>5595.33</v>
      </c>
      <c r="Y37" s="2">
        <f t="shared" si="32"/>
        <v>2849.47</v>
      </c>
      <c r="Z37" s="2"/>
      <c r="AA37" s="2">
        <v>88722050</v>
      </c>
      <c r="AB37" s="2">
        <f t="shared" si="33"/>
        <v>51256.844879999997</v>
      </c>
      <c r="AC37" s="2">
        <f>ROUND((0),6)</f>
        <v>0</v>
      </c>
      <c r="AD37" s="2">
        <f>ROUND((((SUM(SmtRes!BR12:'SmtRes'!BR18))-(SUM(SmtRes!BS12:'SmtRes'!BS18)))+AE37),6)</f>
        <v>1615.1428800000001</v>
      </c>
      <c r="AE37" s="2">
        <f>ROUND((SUM(SmtRes!BS12:'SmtRes'!BS18)),6)</f>
        <v>2166.92112</v>
      </c>
      <c r="AF37" s="2">
        <f>ROUND((SUM(SmtRes!BT12:'SmtRes'!BT18)),6)</f>
        <v>49641.701999999997</v>
      </c>
      <c r="AG37" s="2">
        <f t="shared" si="34"/>
        <v>0</v>
      </c>
      <c r="AH37" s="2">
        <f>(SUM(SmtRes!BU12:'SmtRes'!BU18))</f>
        <v>81.239999999999995</v>
      </c>
      <c r="AI37" s="2">
        <f>(SUM(SmtRes!BV12:'SmtRes'!BV18))</f>
        <v>2.964</v>
      </c>
      <c r="AJ37" s="2">
        <f t="shared" si="35"/>
        <v>0</v>
      </c>
      <c r="AK37" s="2">
        <v>54503.795700000002</v>
      </c>
      <c r="AL37" s="2">
        <v>9983.9907000000003</v>
      </c>
      <c r="AM37" s="2">
        <v>1345.9523999999999</v>
      </c>
      <c r="AN37" s="2">
        <v>1805.7675999999999</v>
      </c>
      <c r="AO37" s="2">
        <v>41368.084999999999</v>
      </c>
      <c r="AP37" s="2">
        <v>0</v>
      </c>
      <c r="AQ37" s="2">
        <v>67.7</v>
      </c>
      <c r="AR37" s="2">
        <v>2.4700000000000002</v>
      </c>
      <c r="AS37" s="2">
        <v>0</v>
      </c>
      <c r="AT37" s="2">
        <v>108</v>
      </c>
      <c r="AU37" s="2">
        <v>55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40</v>
      </c>
      <c r="BK37" s="2"/>
      <c r="BL37" s="2"/>
      <c r="BM37" s="2">
        <v>10001</v>
      </c>
      <c r="BN37" s="2">
        <v>0</v>
      </c>
      <c r="BO37" s="2" t="s">
        <v>3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108</v>
      </c>
      <c r="CA37" s="2">
        <v>55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7" t="s">
        <v>480</v>
      </c>
      <c r="CO37" s="2">
        <v>0</v>
      </c>
      <c r="CP37" s="2">
        <f t="shared" si="36"/>
        <v>5342.37</v>
      </c>
      <c r="CQ37" s="2">
        <f>SUMIF(SmtRes!AQ12:'SmtRes'!AQ18,"=1",SmtRes!AA12:'SmtRes'!AA18)</f>
        <v>163662.47</v>
      </c>
      <c r="CR37" s="2">
        <f>SUMIF(SmtRes!AQ12:'SmtRes'!AQ18,"=1",SmtRes!AB12:'SmtRes'!AB18)</f>
        <v>544.91999999999996</v>
      </c>
      <c r="CS37" s="2">
        <f>SUMIF(SmtRes!AQ12:'SmtRes'!AQ18,"=1",SmtRes!AC12:'SmtRes'!AC18)</f>
        <v>731.08</v>
      </c>
      <c r="CT37" s="2">
        <f>SUMIF(SmtRes!AQ12:'SmtRes'!AQ18,"=1",SmtRes!AD12:'SmtRes'!AD18)</f>
        <v>611.04999999999995</v>
      </c>
      <c r="CU37" s="2">
        <f t="shared" si="37"/>
        <v>0</v>
      </c>
      <c r="CV37" s="2">
        <f>SUMIF(SmtRes!AQ12:'SmtRes'!AQ18,"=1",SmtRes!BU12:'SmtRes'!BU18)</f>
        <v>81.239999999999995</v>
      </c>
      <c r="CW37" s="2">
        <f>SUMIF(SmtRes!AQ12:'SmtRes'!AQ18,"=1",SmtRes!BV12:'SmtRes'!BV18)</f>
        <v>2.964</v>
      </c>
      <c r="CX37" s="2">
        <f t="shared" si="38"/>
        <v>0</v>
      </c>
      <c r="CY37" s="2">
        <f t="shared" si="39"/>
        <v>5595.3288000000002</v>
      </c>
      <c r="CZ37" s="2">
        <f t="shared" si="40"/>
        <v>2849.473</v>
      </c>
      <c r="DA37" s="2"/>
      <c r="DB37" s="2"/>
      <c r="DC37" s="2" t="s">
        <v>3</v>
      </c>
      <c r="DD37" s="2" t="s">
        <v>41</v>
      </c>
      <c r="DE37" s="2" t="s">
        <v>52</v>
      </c>
      <c r="DF37" s="2" t="s">
        <v>52</v>
      </c>
      <c r="DG37" s="2" t="s">
        <v>52</v>
      </c>
      <c r="DH37" s="2" t="s">
        <v>3</v>
      </c>
      <c r="DI37" s="2" t="s">
        <v>52</v>
      </c>
      <c r="DJ37" s="2" t="s">
        <v>52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39</v>
      </c>
      <c r="DW37" s="2" t="s">
        <v>39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86089269</v>
      </c>
      <c r="EF37" s="2">
        <v>2</v>
      </c>
      <c r="EG37" s="2" t="s">
        <v>43</v>
      </c>
      <c r="EH37" s="2">
        <v>10</v>
      </c>
      <c r="EI37" s="2" t="s">
        <v>44</v>
      </c>
      <c r="EJ37" s="2">
        <v>1</v>
      </c>
      <c r="EK37" s="2">
        <v>10001</v>
      </c>
      <c r="EL37" s="2" t="s">
        <v>44</v>
      </c>
      <c r="EM37" s="2" t="s">
        <v>45</v>
      </c>
      <c r="EN37" s="2"/>
      <c r="EO37" s="2" t="s">
        <v>53</v>
      </c>
      <c r="EP37" s="2"/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67.7</v>
      </c>
      <c r="EX37" s="2">
        <v>4.2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108</v>
      </c>
      <c r="FY37" s="2">
        <v>55</v>
      </c>
      <c r="FZ37" s="2"/>
      <c r="GA37" s="2" t="s">
        <v>3</v>
      </c>
      <c r="GB37" s="2"/>
      <c r="GC37" s="2"/>
      <c r="GD37" s="2">
        <v>1</v>
      </c>
      <c r="GE37" s="2"/>
      <c r="GF37" s="2">
        <v>-2093959812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41"/>
        <v>0</v>
      </c>
      <c r="GM37" s="2">
        <f t="shared" si="42"/>
        <v>13787.17</v>
      </c>
      <c r="GN37" s="2">
        <f t="shared" si="43"/>
        <v>13787.17</v>
      </c>
      <c r="GO37" s="2">
        <f t="shared" si="44"/>
        <v>0</v>
      </c>
      <c r="GP37" s="2">
        <f t="shared" si="45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46"/>
        <v>0</v>
      </c>
      <c r="GW37" s="2">
        <v>1</v>
      </c>
      <c r="GX37" s="2">
        <f t="shared" si="47"/>
        <v>0</v>
      </c>
      <c r="GY37" s="2"/>
      <c r="GZ37" s="2"/>
      <c r="HA37" s="2">
        <v>0</v>
      </c>
      <c r="HB37" s="2">
        <v>0</v>
      </c>
      <c r="HC37" s="2">
        <f t="shared" si="48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47</v>
      </c>
      <c r="HO37" s="2" t="s">
        <v>48</v>
      </c>
      <c r="HP37" s="2" t="s">
        <v>44</v>
      </c>
      <c r="HQ37" s="2" t="s">
        <v>44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ht="409.5" x14ac:dyDescent="0.2">
      <c r="A38" s="2">
        <v>18</v>
      </c>
      <c r="B38" s="2">
        <v>1</v>
      </c>
      <c r="C38" s="2">
        <v>14</v>
      </c>
      <c r="D38" s="2"/>
      <c r="E38" s="2" t="s">
        <v>54</v>
      </c>
      <c r="F38" s="2" t="s">
        <v>28</v>
      </c>
      <c r="G38" s="2" t="s">
        <v>29</v>
      </c>
      <c r="H38" s="2" t="s">
        <v>30</v>
      </c>
      <c r="I38" s="2">
        <f>I37*J38</f>
        <v>-0.24912000000000001</v>
      </c>
      <c r="J38" s="2">
        <v>-2.4912000000000001</v>
      </c>
      <c r="K38" s="2">
        <v>-2.0760000000000001</v>
      </c>
      <c r="L38" s="2"/>
      <c r="M38" s="2"/>
      <c r="N38" s="2"/>
      <c r="O38" s="2">
        <f t="shared" si="28"/>
        <v>-176.34</v>
      </c>
      <c r="P38" s="2">
        <f>ROUND(CQ38*I38,2)</f>
        <v>0</v>
      </c>
      <c r="Q38" s="2">
        <f>ROUND(CR38*I38,2)</f>
        <v>-14.6</v>
      </c>
      <c r="R38" s="2">
        <f>ROUND(CS38*I38,2)</f>
        <v>-161.74</v>
      </c>
      <c r="S38" s="2">
        <f>ROUND(CT38*I38,2)</f>
        <v>0</v>
      </c>
      <c r="T38" s="2">
        <f t="shared" si="29"/>
        <v>0</v>
      </c>
      <c r="U38" s="2">
        <f>ROUND(CV38*I38,7)</f>
        <v>0</v>
      </c>
      <c r="V38" s="2">
        <f>ROUND(CW38*I38,7)</f>
        <v>-0.24912000000000001</v>
      </c>
      <c r="W38" s="2">
        <f t="shared" si="30"/>
        <v>0</v>
      </c>
      <c r="X38" s="2">
        <f t="shared" si="31"/>
        <v>-174.68</v>
      </c>
      <c r="Y38" s="2">
        <f t="shared" si="32"/>
        <v>-88.96</v>
      </c>
      <c r="Z38" s="2"/>
      <c r="AA38" s="2">
        <v>88722050</v>
      </c>
      <c r="AB38" s="2">
        <f t="shared" si="33"/>
        <v>37.32</v>
      </c>
      <c r="AC38" s="2">
        <f>ROUND((ES38),6)</f>
        <v>0</v>
      </c>
      <c r="AD38" s="2">
        <f>ROUND((((ET38)-(EU38))+AE38),6)</f>
        <v>37.32</v>
      </c>
      <c r="AE38" s="2">
        <f>ROUND((EU38),6)</f>
        <v>649.24</v>
      </c>
      <c r="AF38" s="2">
        <f>ROUND((EV38),6)</f>
        <v>0</v>
      </c>
      <c r="AG38" s="2">
        <f t="shared" si="34"/>
        <v>0</v>
      </c>
      <c r="AH38" s="2">
        <f>(EW38)</f>
        <v>0</v>
      </c>
      <c r="AI38" s="2">
        <f>(EX38)</f>
        <v>1</v>
      </c>
      <c r="AJ38" s="2">
        <f t="shared" si="35"/>
        <v>0</v>
      </c>
      <c r="AK38" s="2">
        <v>37.32</v>
      </c>
      <c r="AL38" s="2">
        <v>0</v>
      </c>
      <c r="AM38" s="2">
        <v>37.32</v>
      </c>
      <c r="AN38" s="2">
        <v>649.24</v>
      </c>
      <c r="AO38" s="2">
        <v>0</v>
      </c>
      <c r="AP38" s="2">
        <v>0</v>
      </c>
      <c r="AQ38" s="2">
        <v>0</v>
      </c>
      <c r="AR38" s="2">
        <v>1</v>
      </c>
      <c r="AS38" s="2">
        <v>0</v>
      </c>
      <c r="AT38" s="2">
        <v>108</v>
      </c>
      <c r="AU38" s="2">
        <v>55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1.57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2</v>
      </c>
      <c r="BI38" s="2">
        <v>1</v>
      </c>
      <c r="BJ38" s="2" t="s">
        <v>31</v>
      </c>
      <c r="BK38" s="2"/>
      <c r="BL38" s="2"/>
      <c r="BM38" s="2">
        <v>10001</v>
      </c>
      <c r="BN38" s="2">
        <v>0</v>
      </c>
      <c r="BO38" s="2" t="s">
        <v>28</v>
      </c>
      <c r="BP38" s="2">
        <v>1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108</v>
      </c>
      <c r="CA38" s="2">
        <v>55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7" t="s">
        <v>480</v>
      </c>
      <c r="CO38" s="2">
        <v>0</v>
      </c>
      <c r="CP38" s="2">
        <f t="shared" si="36"/>
        <v>-176.34</v>
      </c>
      <c r="CQ38" s="2">
        <f>ROUND(AL38*BC38,2)</f>
        <v>0</v>
      </c>
      <c r="CR38" s="2">
        <f>ROUND(AM38*BB38,2)</f>
        <v>58.59</v>
      </c>
      <c r="CS38" s="2">
        <f>ROUND(AN38*BS38,2)</f>
        <v>649.24</v>
      </c>
      <c r="CT38" s="2">
        <f>ROUND(AO38*BA38,2)</f>
        <v>0</v>
      </c>
      <c r="CU38" s="2">
        <f t="shared" si="37"/>
        <v>0</v>
      </c>
      <c r="CV38" s="2">
        <f>AH38</f>
        <v>0</v>
      </c>
      <c r="CW38" s="2">
        <f>AI38</f>
        <v>1</v>
      </c>
      <c r="CX38" s="2">
        <f t="shared" si="38"/>
        <v>0</v>
      </c>
      <c r="CY38" s="2">
        <f t="shared" si="39"/>
        <v>-174.67920000000001</v>
      </c>
      <c r="CZ38" s="2">
        <f t="shared" si="40"/>
        <v>-88.956999999999994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1011</v>
      </c>
      <c r="DV38" s="2" t="s">
        <v>30</v>
      </c>
      <c r="DW38" s="2" t="s">
        <v>30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86089269</v>
      </c>
      <c r="EF38" s="2">
        <v>2</v>
      </c>
      <c r="EG38" s="2" t="s">
        <v>43</v>
      </c>
      <c r="EH38" s="2">
        <v>10</v>
      </c>
      <c r="EI38" s="2" t="s">
        <v>44</v>
      </c>
      <c r="EJ38" s="2">
        <v>1</v>
      </c>
      <c r="EK38" s="2">
        <v>10001</v>
      </c>
      <c r="EL38" s="2" t="s">
        <v>44</v>
      </c>
      <c r="EM38" s="2" t="s">
        <v>45</v>
      </c>
      <c r="EN38" s="2"/>
      <c r="EO38" s="2" t="s">
        <v>53</v>
      </c>
      <c r="EP38" s="2"/>
      <c r="EQ38" s="2">
        <v>0</v>
      </c>
      <c r="ER38" s="2">
        <v>37.32</v>
      </c>
      <c r="ES38" s="2">
        <v>0</v>
      </c>
      <c r="ET38" s="2">
        <v>37.32</v>
      </c>
      <c r="EU38" s="2">
        <v>649.24</v>
      </c>
      <c r="EV38" s="2">
        <v>0</v>
      </c>
      <c r="EW38" s="2">
        <v>0</v>
      </c>
      <c r="EX38" s="2">
        <v>1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1</v>
      </c>
      <c r="FT38" s="2"/>
      <c r="FU38" s="2"/>
      <c r="FV38" s="2"/>
      <c r="FW38" s="2"/>
      <c r="FX38" s="2">
        <v>108</v>
      </c>
      <c r="FY38" s="2">
        <v>55</v>
      </c>
      <c r="FZ38" s="2"/>
      <c r="GA38" s="2" t="s">
        <v>3</v>
      </c>
      <c r="GB38" s="2"/>
      <c r="GC38" s="2"/>
      <c r="GD38" s="2">
        <v>1</v>
      </c>
      <c r="GE38" s="2"/>
      <c r="GF38" s="2">
        <v>-566469117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41"/>
        <v>0</v>
      </c>
      <c r="GM38" s="2">
        <f t="shared" si="42"/>
        <v>-439.98</v>
      </c>
      <c r="GN38" s="2">
        <f t="shared" si="43"/>
        <v>-439.98</v>
      </c>
      <c r="GO38" s="2">
        <f t="shared" si="44"/>
        <v>0</v>
      </c>
      <c r="GP38" s="2">
        <f t="shared" si="45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6"/>
        <v>0</v>
      </c>
      <c r="GW38" s="2">
        <v>1</v>
      </c>
      <c r="GX38" s="2">
        <f t="shared" si="47"/>
        <v>0</v>
      </c>
      <c r="GY38" s="2"/>
      <c r="GZ38" s="2"/>
      <c r="HA38" s="2">
        <v>0</v>
      </c>
      <c r="HB38" s="2">
        <v>0</v>
      </c>
      <c r="HC38" s="2">
        <f t="shared" si="4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52</v>
      </c>
      <c r="HN38" s="2" t="s">
        <v>47</v>
      </c>
      <c r="HO38" s="2" t="s">
        <v>48</v>
      </c>
      <c r="HP38" s="2" t="s">
        <v>44</v>
      </c>
      <c r="HQ38" s="2" t="s">
        <v>44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ht="409.5" x14ac:dyDescent="0.2">
      <c r="A39" s="2">
        <v>17</v>
      </c>
      <c r="B39" s="2">
        <v>1</v>
      </c>
      <c r="C39" s="2">
        <f>ROW(SmtRes!A25)</f>
        <v>25</v>
      </c>
      <c r="D39" s="2">
        <f>ROW(EtalonRes!A28)</f>
        <v>28</v>
      </c>
      <c r="E39" s="2" t="s">
        <v>55</v>
      </c>
      <c r="F39" s="2" t="s">
        <v>37</v>
      </c>
      <c r="G39" s="2" t="s">
        <v>56</v>
      </c>
      <c r="H39" s="2" t="s">
        <v>39</v>
      </c>
      <c r="I39" s="2">
        <f>ROUND(2/100,7)</f>
        <v>0.02</v>
      </c>
      <c r="J39" s="2">
        <v>0</v>
      </c>
      <c r="K39" s="2">
        <f>ROUND(2/100,7)</f>
        <v>0.02</v>
      </c>
      <c r="L39" s="2"/>
      <c r="M39" s="2"/>
      <c r="N39" s="2"/>
      <c r="O39" s="2">
        <f t="shared" si="28"/>
        <v>854.78</v>
      </c>
      <c r="P39" s="2">
        <f>SUMIF(SmtRes!AQ19:'SmtRes'!AQ25,"=1",SmtRes!DF19:'SmtRes'!DF25)</f>
        <v>0</v>
      </c>
      <c r="Q39" s="2">
        <f>SUMIF(SmtRes!AQ19:'SmtRes'!AQ25,"=1",SmtRes!DG19:'SmtRes'!DG25)</f>
        <v>25.84</v>
      </c>
      <c r="R39" s="2">
        <f>SUMIF(SmtRes!AQ19:'SmtRes'!AQ25,"=1",SmtRes!DH19:'SmtRes'!DH25)</f>
        <v>34.67</v>
      </c>
      <c r="S39" s="2">
        <f>SUMIF(SmtRes!AQ19:'SmtRes'!AQ25,"=1",SmtRes!DI19:'SmtRes'!DI25)</f>
        <v>794.27</v>
      </c>
      <c r="T39" s="2">
        <f t="shared" si="29"/>
        <v>0</v>
      </c>
      <c r="U39" s="2">
        <f>SUMIF(SmtRes!AQ19:'SmtRes'!AQ25,"=1",SmtRes!CV19:'SmtRes'!CV25)</f>
        <v>1.2998400000000001</v>
      </c>
      <c r="V39" s="2">
        <f>SUMIF(SmtRes!AQ19:'SmtRes'!AQ25,"=1",SmtRes!CW19:'SmtRes'!CW25)</f>
        <v>4.7424000000000001E-2</v>
      </c>
      <c r="W39" s="2">
        <f t="shared" si="30"/>
        <v>0</v>
      </c>
      <c r="X39" s="2">
        <f t="shared" si="31"/>
        <v>895.26</v>
      </c>
      <c r="Y39" s="2">
        <f t="shared" si="32"/>
        <v>455.92</v>
      </c>
      <c r="Z39" s="2"/>
      <c r="AA39" s="2">
        <v>88722050</v>
      </c>
      <c r="AB39" s="2">
        <f t="shared" si="33"/>
        <v>41005.475903999999</v>
      </c>
      <c r="AC39" s="2">
        <f>ROUND((0),6)</f>
        <v>0</v>
      </c>
      <c r="AD39" s="2">
        <f>ROUND((((SUM(SmtRes!BR19:'SmtRes'!BR25))-(SUM(SmtRes!BS19:'SmtRes'!BS25)))+AE39),6)</f>
        <v>1292.1143039999999</v>
      </c>
      <c r="AE39" s="2">
        <f>ROUND((SUM(SmtRes!BS19:'SmtRes'!BS25)),6)</f>
        <v>1733.5368960000001</v>
      </c>
      <c r="AF39" s="2">
        <f>ROUND((SUM(SmtRes!BT19:'SmtRes'!BT25)),6)</f>
        <v>39713.361599999997</v>
      </c>
      <c r="AG39" s="2">
        <f t="shared" si="34"/>
        <v>0</v>
      </c>
      <c r="AH39" s="2">
        <f>(SUM(SmtRes!BU19:'SmtRes'!BU25))</f>
        <v>64.992000000000004</v>
      </c>
      <c r="AI39" s="2">
        <f>(SUM(SmtRes!BV19:'SmtRes'!BV25))</f>
        <v>2.3712</v>
      </c>
      <c r="AJ39" s="2">
        <f t="shared" si="35"/>
        <v>0</v>
      </c>
      <c r="AK39" s="2">
        <v>54503.795700000002</v>
      </c>
      <c r="AL39" s="2">
        <v>9983.9907000000003</v>
      </c>
      <c r="AM39" s="2">
        <v>1345.9523999999999</v>
      </c>
      <c r="AN39" s="2">
        <v>1805.7675999999999</v>
      </c>
      <c r="AO39" s="2">
        <v>41368.084999999999</v>
      </c>
      <c r="AP39" s="2">
        <v>0</v>
      </c>
      <c r="AQ39" s="2">
        <v>67.7</v>
      </c>
      <c r="AR39" s="2">
        <v>2.4700000000000002</v>
      </c>
      <c r="AS39" s="2">
        <v>0</v>
      </c>
      <c r="AT39" s="2">
        <v>108</v>
      </c>
      <c r="AU39" s="2">
        <v>55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40</v>
      </c>
      <c r="BK39" s="2"/>
      <c r="BL39" s="2"/>
      <c r="BM39" s="2">
        <v>10001</v>
      </c>
      <c r="BN39" s="2">
        <v>0</v>
      </c>
      <c r="BO39" s="2" t="s">
        <v>3</v>
      </c>
      <c r="BP39" s="2">
        <v>0</v>
      </c>
      <c r="BQ39" s="2">
        <v>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108</v>
      </c>
      <c r="CA39" s="2">
        <v>55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7" t="s">
        <v>479</v>
      </c>
      <c r="CO39" s="2">
        <v>0</v>
      </c>
      <c r="CP39" s="2">
        <f t="shared" si="36"/>
        <v>854.78</v>
      </c>
      <c r="CQ39" s="2">
        <f>SUMIF(SmtRes!AQ19:'SmtRes'!AQ25,"=1",SmtRes!AA19:'SmtRes'!AA25)</f>
        <v>163662.47</v>
      </c>
      <c r="CR39" s="2">
        <f>SUMIF(SmtRes!AQ19:'SmtRes'!AQ25,"=1",SmtRes!AB19:'SmtRes'!AB25)</f>
        <v>544.91999999999996</v>
      </c>
      <c r="CS39" s="2">
        <f>SUMIF(SmtRes!AQ19:'SmtRes'!AQ25,"=1",SmtRes!AC19:'SmtRes'!AC25)</f>
        <v>731.08</v>
      </c>
      <c r="CT39" s="2">
        <f>SUMIF(SmtRes!AQ19:'SmtRes'!AQ25,"=1",SmtRes!AD19:'SmtRes'!AD25)</f>
        <v>611.04999999999995</v>
      </c>
      <c r="CU39" s="2">
        <f t="shared" si="37"/>
        <v>0</v>
      </c>
      <c r="CV39" s="2">
        <f>SUMIF(SmtRes!AQ19:'SmtRes'!AQ25,"=1",SmtRes!BU19:'SmtRes'!BU25)</f>
        <v>64.992000000000004</v>
      </c>
      <c r="CW39" s="2">
        <f>SUMIF(SmtRes!AQ19:'SmtRes'!AQ25,"=1",SmtRes!BV19:'SmtRes'!BV25)</f>
        <v>2.3712</v>
      </c>
      <c r="CX39" s="2">
        <f t="shared" si="38"/>
        <v>0</v>
      </c>
      <c r="CY39" s="2">
        <f t="shared" si="39"/>
        <v>895.25519999999995</v>
      </c>
      <c r="CZ39" s="2">
        <f t="shared" si="40"/>
        <v>455.91699999999997</v>
      </c>
      <c r="DA39" s="2"/>
      <c r="DB39" s="2">
        <v>3</v>
      </c>
      <c r="DC39" s="2" t="s">
        <v>3</v>
      </c>
      <c r="DD39" s="2" t="s">
        <v>41</v>
      </c>
      <c r="DE39" s="2" t="s">
        <v>42</v>
      </c>
      <c r="DF39" s="2" t="s">
        <v>42</v>
      </c>
      <c r="DG39" s="2" t="s">
        <v>42</v>
      </c>
      <c r="DH39" s="2" t="s">
        <v>3</v>
      </c>
      <c r="DI39" s="2" t="s">
        <v>42</v>
      </c>
      <c r="DJ39" s="2" t="s">
        <v>42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39</v>
      </c>
      <c r="DW39" s="2" t="s">
        <v>39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86089269</v>
      </c>
      <c r="EF39" s="2">
        <v>2</v>
      </c>
      <c r="EG39" s="2" t="s">
        <v>43</v>
      </c>
      <c r="EH39" s="2">
        <v>10</v>
      </c>
      <c r="EI39" s="2" t="s">
        <v>44</v>
      </c>
      <c r="EJ39" s="2">
        <v>1</v>
      </c>
      <c r="EK39" s="2">
        <v>10001</v>
      </c>
      <c r="EL39" s="2" t="s">
        <v>44</v>
      </c>
      <c r="EM39" s="2" t="s">
        <v>45</v>
      </c>
      <c r="EN39" s="2"/>
      <c r="EO39" s="2" t="s">
        <v>46</v>
      </c>
      <c r="EP39" s="2"/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67.7</v>
      </c>
      <c r="EX39" s="2">
        <v>4.2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108</v>
      </c>
      <c r="FY39" s="2">
        <v>55</v>
      </c>
      <c r="FZ39" s="2"/>
      <c r="GA39" s="2" t="s">
        <v>3</v>
      </c>
      <c r="GB39" s="2"/>
      <c r="GC39" s="2"/>
      <c r="GD39" s="2">
        <v>1</v>
      </c>
      <c r="GE39" s="2"/>
      <c r="GF39" s="2">
        <v>1412934673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41"/>
        <v>0</v>
      </c>
      <c r="GM39" s="2">
        <f t="shared" si="42"/>
        <v>2205.96</v>
      </c>
      <c r="GN39" s="2">
        <f t="shared" si="43"/>
        <v>2205.96</v>
      </c>
      <c r="GO39" s="2">
        <f t="shared" si="44"/>
        <v>0</v>
      </c>
      <c r="GP39" s="2">
        <f t="shared" si="45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46"/>
        <v>0</v>
      </c>
      <c r="GW39" s="2">
        <v>1</v>
      </c>
      <c r="GX39" s="2">
        <f t="shared" si="47"/>
        <v>0</v>
      </c>
      <c r="GY39" s="2"/>
      <c r="GZ39" s="2"/>
      <c r="HA39" s="2">
        <v>0</v>
      </c>
      <c r="HB39" s="2">
        <v>0</v>
      </c>
      <c r="HC39" s="2">
        <f t="shared" si="48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47</v>
      </c>
      <c r="HO39" s="2" t="s">
        <v>48</v>
      </c>
      <c r="HP39" s="2" t="s">
        <v>44</v>
      </c>
      <c r="HQ39" s="2" t="s">
        <v>44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18</v>
      </c>
      <c r="B40" s="2">
        <v>1</v>
      </c>
      <c r="C40" s="2">
        <v>21</v>
      </c>
      <c r="D40" s="2"/>
      <c r="E40" s="2" t="s">
        <v>57</v>
      </c>
      <c r="F40" s="2" t="s">
        <v>28</v>
      </c>
      <c r="G40" s="2" t="s">
        <v>29</v>
      </c>
      <c r="H40" s="2" t="s">
        <v>30</v>
      </c>
      <c r="I40" s="2">
        <f>I39*J40</f>
        <v>-3.1887400000000003E-2</v>
      </c>
      <c r="J40" s="2">
        <v>-1.5943700000000001</v>
      </c>
      <c r="K40" s="2">
        <v>-1.6608000000000001</v>
      </c>
      <c r="L40" s="2"/>
      <c r="M40" s="2"/>
      <c r="N40" s="2"/>
      <c r="O40" s="2">
        <f t="shared" si="28"/>
        <v>-22.57</v>
      </c>
      <c r="P40" s="2">
        <f>ROUND(CQ40*I40,2)</f>
        <v>0</v>
      </c>
      <c r="Q40" s="2">
        <f>ROUND(CR40*I40,2)</f>
        <v>-1.87</v>
      </c>
      <c r="R40" s="2">
        <f>ROUND(CS40*I40,2)</f>
        <v>-20.7</v>
      </c>
      <c r="S40" s="2">
        <f>ROUND(CT40*I40,2)</f>
        <v>0</v>
      </c>
      <c r="T40" s="2">
        <f t="shared" si="29"/>
        <v>0</v>
      </c>
      <c r="U40" s="2">
        <f>ROUND(CV40*I40,7)</f>
        <v>0</v>
      </c>
      <c r="V40" s="2">
        <f>ROUND(CW40*I40,7)</f>
        <v>-3.1887400000000003E-2</v>
      </c>
      <c r="W40" s="2">
        <f t="shared" si="30"/>
        <v>0</v>
      </c>
      <c r="X40" s="2">
        <f t="shared" si="31"/>
        <v>-22.36</v>
      </c>
      <c r="Y40" s="2">
        <f t="shared" si="32"/>
        <v>-11.39</v>
      </c>
      <c r="Z40" s="2"/>
      <c r="AA40" s="2">
        <v>88722050</v>
      </c>
      <c r="AB40" s="2">
        <f t="shared" si="33"/>
        <v>37.32</v>
      </c>
      <c r="AC40" s="2">
        <f>ROUND((ES40),6)</f>
        <v>0</v>
      </c>
      <c r="AD40" s="2">
        <f>ROUND((((ET40)-(EU40))+AE40),6)</f>
        <v>37.32</v>
      </c>
      <c r="AE40" s="2">
        <f>ROUND((EU40),6)</f>
        <v>649.24</v>
      </c>
      <c r="AF40" s="2">
        <f>ROUND((EV40),6)</f>
        <v>0</v>
      </c>
      <c r="AG40" s="2">
        <f t="shared" si="34"/>
        <v>0</v>
      </c>
      <c r="AH40" s="2">
        <f>(EW40)</f>
        <v>0</v>
      </c>
      <c r="AI40" s="2">
        <f>(EX40)</f>
        <v>1</v>
      </c>
      <c r="AJ40" s="2">
        <f t="shared" si="35"/>
        <v>0</v>
      </c>
      <c r="AK40" s="2">
        <v>37.32</v>
      </c>
      <c r="AL40" s="2">
        <v>0</v>
      </c>
      <c r="AM40" s="2">
        <v>37.32</v>
      </c>
      <c r="AN40" s="2">
        <v>649.24</v>
      </c>
      <c r="AO40" s="2">
        <v>0</v>
      </c>
      <c r="AP40" s="2">
        <v>0</v>
      </c>
      <c r="AQ40" s="2">
        <v>0</v>
      </c>
      <c r="AR40" s="2">
        <v>1</v>
      </c>
      <c r="AS40" s="2">
        <v>0</v>
      </c>
      <c r="AT40" s="2">
        <v>108</v>
      </c>
      <c r="AU40" s="2">
        <v>55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1.57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2</v>
      </c>
      <c r="BI40" s="2">
        <v>1</v>
      </c>
      <c r="BJ40" s="2" t="s">
        <v>31</v>
      </c>
      <c r="BK40" s="2"/>
      <c r="BL40" s="2"/>
      <c r="BM40" s="2">
        <v>10001</v>
      </c>
      <c r="BN40" s="2">
        <v>0</v>
      </c>
      <c r="BO40" s="2" t="s">
        <v>28</v>
      </c>
      <c r="BP40" s="2">
        <v>1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108</v>
      </c>
      <c r="CA40" s="2">
        <v>55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6"/>
        <v>-22.57</v>
      </c>
      <c r="CQ40" s="2">
        <f>ROUND(AL40*BC40,2)</f>
        <v>0</v>
      </c>
      <c r="CR40" s="2">
        <f>ROUND(AM40*BB40,2)</f>
        <v>58.59</v>
      </c>
      <c r="CS40" s="2">
        <f>ROUND(AN40*BS40,2)</f>
        <v>649.24</v>
      </c>
      <c r="CT40" s="2">
        <f>ROUND(AO40*BA40,2)</f>
        <v>0</v>
      </c>
      <c r="CU40" s="2">
        <f t="shared" si="37"/>
        <v>0</v>
      </c>
      <c r="CV40" s="2">
        <f>AH40</f>
        <v>0</v>
      </c>
      <c r="CW40" s="2">
        <f>AI40</f>
        <v>1</v>
      </c>
      <c r="CX40" s="2">
        <f t="shared" si="38"/>
        <v>0</v>
      </c>
      <c r="CY40" s="2">
        <f t="shared" si="39"/>
        <v>-22.356000000000002</v>
      </c>
      <c r="CZ40" s="2">
        <f t="shared" si="40"/>
        <v>-11.385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1011</v>
      </c>
      <c r="DV40" s="2" t="s">
        <v>30</v>
      </c>
      <c r="DW40" s="2" t="s">
        <v>30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86089269</v>
      </c>
      <c r="EF40" s="2">
        <v>2</v>
      </c>
      <c r="EG40" s="2" t="s">
        <v>43</v>
      </c>
      <c r="EH40" s="2">
        <v>10</v>
      </c>
      <c r="EI40" s="2" t="s">
        <v>44</v>
      </c>
      <c r="EJ40" s="2">
        <v>1</v>
      </c>
      <c r="EK40" s="2">
        <v>10001</v>
      </c>
      <c r="EL40" s="2" t="s">
        <v>44</v>
      </c>
      <c r="EM40" s="2" t="s">
        <v>45</v>
      </c>
      <c r="EN40" s="2"/>
      <c r="EO40" s="2" t="s">
        <v>3</v>
      </c>
      <c r="EP40" s="2"/>
      <c r="EQ40" s="2">
        <v>0</v>
      </c>
      <c r="ER40" s="2">
        <v>37.32</v>
      </c>
      <c r="ES40" s="2">
        <v>0</v>
      </c>
      <c r="ET40" s="2">
        <v>37.32</v>
      </c>
      <c r="EU40" s="2">
        <v>649.24</v>
      </c>
      <c r="EV40" s="2">
        <v>0</v>
      </c>
      <c r="EW40" s="2">
        <v>0</v>
      </c>
      <c r="EX40" s="2">
        <v>1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1</v>
      </c>
      <c r="FT40" s="2"/>
      <c r="FU40" s="2"/>
      <c r="FV40" s="2"/>
      <c r="FW40" s="2"/>
      <c r="FX40" s="2">
        <v>108</v>
      </c>
      <c r="FY40" s="2">
        <v>55</v>
      </c>
      <c r="FZ40" s="2"/>
      <c r="GA40" s="2" t="s">
        <v>3</v>
      </c>
      <c r="GB40" s="2"/>
      <c r="GC40" s="2"/>
      <c r="GD40" s="2">
        <v>1</v>
      </c>
      <c r="GE40" s="2"/>
      <c r="GF40" s="2">
        <v>-566469117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41"/>
        <v>0</v>
      </c>
      <c r="GM40" s="2">
        <f t="shared" si="42"/>
        <v>-56.32</v>
      </c>
      <c r="GN40" s="2">
        <f t="shared" si="43"/>
        <v>-56.32</v>
      </c>
      <c r="GO40" s="2">
        <f t="shared" si="44"/>
        <v>0</v>
      </c>
      <c r="GP40" s="2">
        <f t="shared" si="45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6"/>
        <v>0</v>
      </c>
      <c r="GW40" s="2">
        <v>1</v>
      </c>
      <c r="GX40" s="2">
        <f t="shared" si="47"/>
        <v>0</v>
      </c>
      <c r="GY40" s="2"/>
      <c r="GZ40" s="2"/>
      <c r="HA40" s="2">
        <v>0</v>
      </c>
      <c r="HB40" s="2">
        <v>0</v>
      </c>
      <c r="HC40" s="2">
        <f t="shared" si="4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42</v>
      </c>
      <c r="HN40" s="2" t="s">
        <v>47</v>
      </c>
      <c r="HO40" s="2" t="s">
        <v>48</v>
      </c>
      <c r="HP40" s="2" t="s">
        <v>44</v>
      </c>
      <c r="HQ40" s="2" t="s">
        <v>44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17</v>
      </c>
      <c r="B41" s="2">
        <v>1</v>
      </c>
      <c r="C41" s="2">
        <f>ROW(SmtRes!A33)</f>
        <v>33</v>
      </c>
      <c r="D41" s="2">
        <f>ROW(EtalonRes!A36)</f>
        <v>36</v>
      </c>
      <c r="E41" s="2" t="s">
        <v>58</v>
      </c>
      <c r="F41" s="2" t="s">
        <v>59</v>
      </c>
      <c r="G41" s="2" t="s">
        <v>60</v>
      </c>
      <c r="H41" s="2" t="s">
        <v>21</v>
      </c>
      <c r="I41" s="2">
        <f>ROUND((30*1)/100,7)</f>
        <v>0.3</v>
      </c>
      <c r="J41" s="2">
        <v>0</v>
      </c>
      <c r="K41" s="2">
        <f>ROUND((30*1)/100,7)</f>
        <v>0.3</v>
      </c>
      <c r="L41" s="2"/>
      <c r="M41" s="2"/>
      <c r="N41" s="2"/>
      <c r="O41" s="2">
        <f t="shared" si="28"/>
        <v>5931.63</v>
      </c>
      <c r="P41" s="2">
        <f>SUMIF(SmtRes!AQ26:'SmtRes'!AQ33,"=1",SmtRes!DF26:'SmtRes'!DF33)</f>
        <v>0</v>
      </c>
      <c r="Q41" s="2">
        <f>SUMIF(SmtRes!AQ26:'SmtRes'!AQ33,"=1",SmtRes!DG26:'SmtRes'!DG33)</f>
        <v>0</v>
      </c>
      <c r="R41" s="2">
        <f>SUMIF(SmtRes!AQ26:'SmtRes'!AQ33,"=1",SmtRes!DH26:'SmtRes'!DH33)</f>
        <v>0</v>
      </c>
      <c r="S41" s="2">
        <f>SUMIF(SmtRes!AQ26:'SmtRes'!AQ33,"=1",SmtRes!DI26:'SmtRes'!DI33)</f>
        <v>5931.63</v>
      </c>
      <c r="T41" s="2">
        <f t="shared" si="29"/>
        <v>0</v>
      </c>
      <c r="U41" s="2">
        <f>SUMIF(SmtRes!AQ26:'SmtRes'!AQ33,"=1",SmtRes!CV26:'SmtRes'!CV33)</f>
        <v>9.5370000000000008</v>
      </c>
      <c r="V41" s="2">
        <f>SUMIF(SmtRes!AQ26:'SmtRes'!AQ33,"=1",SmtRes!CW26:'SmtRes'!CW33)</f>
        <v>0</v>
      </c>
      <c r="W41" s="2">
        <f t="shared" si="30"/>
        <v>0</v>
      </c>
      <c r="X41" s="2">
        <f t="shared" si="31"/>
        <v>6643.43</v>
      </c>
      <c r="Y41" s="2">
        <f t="shared" si="32"/>
        <v>3855.56</v>
      </c>
      <c r="Z41" s="2"/>
      <c r="AA41" s="2">
        <v>88722050</v>
      </c>
      <c r="AB41" s="2">
        <f t="shared" si="33"/>
        <v>19772.108400000001</v>
      </c>
      <c r="AC41" s="2">
        <f>ROUND((0),6)</f>
        <v>0</v>
      </c>
      <c r="AD41" s="2">
        <f>ROUND((((0)-(0))+AE41),6)</f>
        <v>0</v>
      </c>
      <c r="AE41" s="2">
        <f>ROUND((0),6)</f>
        <v>0</v>
      </c>
      <c r="AF41" s="2">
        <f>ROUND((SUM(SmtRes!BT26:'SmtRes'!BT33)),6)</f>
        <v>19772.108400000001</v>
      </c>
      <c r="AG41" s="2">
        <f t="shared" si="34"/>
        <v>0</v>
      </c>
      <c r="AH41" s="2">
        <f>(SUM(SmtRes!BU26:'SmtRes'!BU33))</f>
        <v>31.79</v>
      </c>
      <c r="AI41" s="2">
        <f>(0)</f>
        <v>0</v>
      </c>
      <c r="AJ41" s="2">
        <f t="shared" si="35"/>
        <v>0</v>
      </c>
      <c r="AK41" s="2">
        <v>19772.108400000001</v>
      </c>
      <c r="AL41" s="2">
        <v>0</v>
      </c>
      <c r="AM41" s="2">
        <v>0</v>
      </c>
      <c r="AN41" s="2">
        <v>0</v>
      </c>
      <c r="AO41" s="2">
        <v>19772.108400000001</v>
      </c>
      <c r="AP41" s="2">
        <v>0</v>
      </c>
      <c r="AQ41" s="2">
        <v>31.79</v>
      </c>
      <c r="AR41" s="2">
        <v>7.18</v>
      </c>
      <c r="AS41" s="2">
        <v>0</v>
      </c>
      <c r="AT41" s="2">
        <v>112</v>
      </c>
      <c r="AU41" s="2">
        <v>65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61</v>
      </c>
      <c r="BK41" s="2"/>
      <c r="BL41" s="2"/>
      <c r="BM41" s="2">
        <v>11001</v>
      </c>
      <c r="BN41" s="2">
        <v>0</v>
      </c>
      <c r="BO41" s="2" t="s">
        <v>3</v>
      </c>
      <c r="BP41" s="2">
        <v>0</v>
      </c>
      <c r="BQ41" s="2">
        <v>2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112</v>
      </c>
      <c r="CA41" s="2">
        <v>65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36"/>
        <v>5931.63</v>
      </c>
      <c r="CQ41" s="2">
        <f>SUMIF(SmtRes!AQ26:'SmtRes'!AQ33,"=1",SmtRes!AA26:'SmtRes'!AA33)</f>
        <v>0</v>
      </c>
      <c r="CR41" s="2">
        <f>SUMIF(SmtRes!AQ26:'SmtRes'!AQ33,"=1",SmtRes!AB26:'SmtRes'!AB33)</f>
        <v>0</v>
      </c>
      <c r="CS41" s="2">
        <f>SUMIF(SmtRes!AQ26:'SmtRes'!AQ33,"=1",SmtRes!AC26:'SmtRes'!AC33)</f>
        <v>0</v>
      </c>
      <c r="CT41" s="2">
        <f>SUMIF(SmtRes!AQ26:'SmtRes'!AQ33,"=1",SmtRes!AD26:'SmtRes'!AD33)</f>
        <v>621.96</v>
      </c>
      <c r="CU41" s="2">
        <f t="shared" si="37"/>
        <v>0</v>
      </c>
      <c r="CV41" s="2">
        <f>SUMIF(SmtRes!AQ26:'SmtRes'!AQ33,"=1",SmtRes!BU26:'SmtRes'!BU33)</f>
        <v>31.79</v>
      </c>
      <c r="CW41" s="2">
        <f>SUMIF(SmtRes!AQ26:'SmtRes'!AQ33,"=1",SmtRes!BV26:'SmtRes'!BV33)</f>
        <v>0</v>
      </c>
      <c r="CX41" s="2">
        <f t="shared" si="38"/>
        <v>0</v>
      </c>
      <c r="CY41" s="2">
        <f t="shared" si="39"/>
        <v>6643.4255999999996</v>
      </c>
      <c r="CZ41" s="2">
        <f t="shared" si="40"/>
        <v>3855.5594999999998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1005</v>
      </c>
      <c r="DV41" s="2" t="s">
        <v>21</v>
      </c>
      <c r="DW41" s="2" t="s">
        <v>21</v>
      </c>
      <c r="DX41" s="2">
        <v>100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86089270</v>
      </c>
      <c r="EF41" s="2">
        <v>2</v>
      </c>
      <c r="EG41" s="2" t="s">
        <v>43</v>
      </c>
      <c r="EH41" s="2">
        <v>11</v>
      </c>
      <c r="EI41" s="2" t="s">
        <v>17</v>
      </c>
      <c r="EJ41" s="2">
        <v>1</v>
      </c>
      <c r="EK41" s="2">
        <v>11001</v>
      </c>
      <c r="EL41" s="2" t="s">
        <v>17</v>
      </c>
      <c r="EM41" s="2" t="s">
        <v>62</v>
      </c>
      <c r="EN41" s="2"/>
      <c r="EO41" s="2" t="s">
        <v>3</v>
      </c>
      <c r="EP41" s="2"/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31.79</v>
      </c>
      <c r="EX41" s="2">
        <v>7.18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112</v>
      </c>
      <c r="FY41" s="2">
        <v>65</v>
      </c>
      <c r="FZ41" s="2"/>
      <c r="GA41" s="2" t="s">
        <v>3</v>
      </c>
      <c r="GB41" s="2"/>
      <c r="GC41" s="2"/>
      <c r="GD41" s="2">
        <v>1</v>
      </c>
      <c r="GE41" s="2"/>
      <c r="GF41" s="2">
        <v>-1805433280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41"/>
        <v>0</v>
      </c>
      <c r="GM41" s="2">
        <f t="shared" si="42"/>
        <v>16430.62</v>
      </c>
      <c r="GN41" s="2">
        <f t="shared" si="43"/>
        <v>16430.62</v>
      </c>
      <c r="GO41" s="2">
        <f t="shared" si="44"/>
        <v>0</v>
      </c>
      <c r="GP41" s="2">
        <f t="shared" si="45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46"/>
        <v>0</v>
      </c>
      <c r="GW41" s="2">
        <v>1</v>
      </c>
      <c r="GX41" s="2">
        <f t="shared" si="47"/>
        <v>0</v>
      </c>
      <c r="GY41" s="2"/>
      <c r="GZ41" s="2"/>
      <c r="HA41" s="2">
        <v>0</v>
      </c>
      <c r="HB41" s="2">
        <v>0</v>
      </c>
      <c r="HC41" s="2">
        <f t="shared" si="48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63</v>
      </c>
      <c r="HO41" s="2" t="s">
        <v>64</v>
      </c>
      <c r="HP41" s="2" t="s">
        <v>17</v>
      </c>
      <c r="HQ41" s="2" t="s">
        <v>17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18</v>
      </c>
      <c r="B42" s="2">
        <v>1</v>
      </c>
      <c r="C42" s="2">
        <v>33</v>
      </c>
      <c r="D42" s="2"/>
      <c r="E42" s="2" t="s">
        <v>65</v>
      </c>
      <c r="F42" s="2" t="s">
        <v>66</v>
      </c>
      <c r="G42" s="2" t="s">
        <v>67</v>
      </c>
      <c r="H42" s="2" t="s">
        <v>68</v>
      </c>
      <c r="I42" s="2">
        <f>I41*J42</f>
        <v>0.6</v>
      </c>
      <c r="J42" s="2">
        <v>2</v>
      </c>
      <c r="K42" s="2">
        <v>2</v>
      </c>
      <c r="L42" s="2"/>
      <c r="M42" s="2"/>
      <c r="N42" s="2"/>
      <c r="O42" s="2">
        <f t="shared" si="28"/>
        <v>15360.25</v>
      </c>
      <c r="P42" s="2">
        <f t="shared" ref="P42:P47" si="49">ROUND(CQ42*I42,2)</f>
        <v>15360.25</v>
      </c>
      <c r="Q42" s="2">
        <f t="shared" ref="Q42:Q47" si="50">ROUND(CR42*I42,2)</f>
        <v>0</v>
      </c>
      <c r="R42" s="2">
        <f t="shared" ref="R42:R47" si="51">ROUND(CS42*I42,2)</f>
        <v>0</v>
      </c>
      <c r="S42" s="2">
        <f t="shared" ref="S42:S47" si="52">ROUND(CT42*I42,2)</f>
        <v>0</v>
      </c>
      <c r="T42" s="2">
        <f t="shared" si="29"/>
        <v>0</v>
      </c>
      <c r="U42" s="2">
        <f t="shared" ref="U42:U47" si="53">ROUND(CV42*I42,7)</f>
        <v>0</v>
      </c>
      <c r="V42" s="2">
        <f t="shared" ref="V42:V47" si="54">ROUND(CW42*I42,7)</f>
        <v>0</v>
      </c>
      <c r="W42" s="2">
        <f t="shared" si="30"/>
        <v>0</v>
      </c>
      <c r="X42" s="2">
        <f t="shared" si="31"/>
        <v>0</v>
      </c>
      <c r="Y42" s="2">
        <f t="shared" si="32"/>
        <v>0</v>
      </c>
      <c r="Z42" s="2"/>
      <c r="AA42" s="2">
        <v>88722050</v>
      </c>
      <c r="AB42" s="2">
        <f t="shared" si="33"/>
        <v>25600.41</v>
      </c>
      <c r="AC42" s="2">
        <f t="shared" ref="AC42:AC47" si="55">ROUND((ES42),6)</f>
        <v>25600.41</v>
      </c>
      <c r="AD42" s="2">
        <f t="shared" ref="AD42:AD47" si="56">ROUND((((ET42)-(EU42))+AE42),6)</f>
        <v>0</v>
      </c>
      <c r="AE42" s="2">
        <f t="shared" ref="AE42:AF47" si="57">ROUND((EU42),6)</f>
        <v>0</v>
      </c>
      <c r="AF42" s="2">
        <f t="shared" si="57"/>
        <v>0</v>
      </c>
      <c r="AG42" s="2">
        <f t="shared" si="34"/>
        <v>0</v>
      </c>
      <c r="AH42" s="2">
        <f t="shared" ref="AH42:AI47" si="58">(EW42)</f>
        <v>0</v>
      </c>
      <c r="AI42" s="2">
        <f t="shared" si="58"/>
        <v>0</v>
      </c>
      <c r="AJ42" s="2">
        <f t="shared" si="35"/>
        <v>0</v>
      </c>
      <c r="AK42" s="2">
        <v>25600.41</v>
      </c>
      <c r="AL42" s="2">
        <v>25600.41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112</v>
      </c>
      <c r="AU42" s="2">
        <v>65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69</v>
      </c>
      <c r="BK42" s="2"/>
      <c r="BL42" s="2"/>
      <c r="BM42" s="2">
        <v>11001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65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6"/>
        <v>15360.25</v>
      </c>
      <c r="CQ42" s="2">
        <f t="shared" ref="CQ42:CQ47" si="59">ROUND(AL42*BC42,2)</f>
        <v>25600.41</v>
      </c>
      <c r="CR42" s="2">
        <f t="shared" ref="CR42:CR47" si="60">ROUND(AM42*BB42,2)</f>
        <v>0</v>
      </c>
      <c r="CS42" s="2">
        <f t="shared" ref="CS42:CS47" si="61">ROUND(AN42*BS42,2)</f>
        <v>0</v>
      </c>
      <c r="CT42" s="2">
        <f t="shared" ref="CT42:CT47" si="62">ROUND(AO42*BA42,2)</f>
        <v>0</v>
      </c>
      <c r="CU42" s="2">
        <f t="shared" si="37"/>
        <v>0</v>
      </c>
      <c r="CV42" s="2">
        <f t="shared" ref="CV42:CW47" si="63">AH42</f>
        <v>0</v>
      </c>
      <c r="CW42" s="2">
        <f t="shared" si="63"/>
        <v>0</v>
      </c>
      <c r="CX42" s="2">
        <f t="shared" si="38"/>
        <v>0</v>
      </c>
      <c r="CY42" s="2">
        <f t="shared" si="39"/>
        <v>0</v>
      </c>
      <c r="CZ42" s="2">
        <f t="shared" si="40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68</v>
      </c>
      <c r="DW42" s="2" t="s">
        <v>68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86089270</v>
      </c>
      <c r="EF42" s="2">
        <v>2</v>
      </c>
      <c r="EG42" s="2" t="s">
        <v>43</v>
      </c>
      <c r="EH42" s="2">
        <v>11</v>
      </c>
      <c r="EI42" s="2" t="s">
        <v>17</v>
      </c>
      <c r="EJ42" s="2">
        <v>1</v>
      </c>
      <c r="EK42" s="2">
        <v>11001</v>
      </c>
      <c r="EL42" s="2" t="s">
        <v>17</v>
      </c>
      <c r="EM42" s="2" t="s">
        <v>62</v>
      </c>
      <c r="EN42" s="2"/>
      <c r="EO42" s="2" t="s">
        <v>3</v>
      </c>
      <c r="EP42" s="2"/>
      <c r="EQ42" s="2">
        <v>0</v>
      </c>
      <c r="ER42" s="2">
        <v>25600.41</v>
      </c>
      <c r="ES42" s="2">
        <v>25600.41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112</v>
      </c>
      <c r="FY42" s="2">
        <v>65</v>
      </c>
      <c r="FZ42" s="2"/>
      <c r="GA42" s="2" t="s">
        <v>3</v>
      </c>
      <c r="GB42" s="2"/>
      <c r="GC42" s="2"/>
      <c r="GD42" s="2">
        <v>1</v>
      </c>
      <c r="GE42" s="2">
        <v>42469.74</v>
      </c>
      <c r="GF42" s="2">
        <v>-1013129889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1"/>
        <v>0</v>
      </c>
      <c r="GM42" s="2">
        <f t="shared" si="42"/>
        <v>15360.25</v>
      </c>
      <c r="GN42" s="2">
        <f t="shared" si="43"/>
        <v>15360.25</v>
      </c>
      <c r="GO42" s="2">
        <f t="shared" si="44"/>
        <v>0</v>
      </c>
      <c r="GP42" s="2">
        <f t="shared" si="45"/>
        <v>0</v>
      </c>
      <c r="GQ42" s="2"/>
      <c r="GR42" s="2">
        <v>3</v>
      </c>
      <c r="GS42" s="2">
        <v>3</v>
      </c>
      <c r="GT42" s="2">
        <v>0</v>
      </c>
      <c r="GU42" s="2" t="s">
        <v>3</v>
      </c>
      <c r="GV42" s="2">
        <f t="shared" si="46"/>
        <v>0</v>
      </c>
      <c r="GW42" s="2">
        <v>1</v>
      </c>
      <c r="GX42" s="2">
        <f t="shared" si="47"/>
        <v>0</v>
      </c>
      <c r="GY42" s="2"/>
      <c r="GZ42" s="2"/>
      <c r="HA42" s="2">
        <v>0</v>
      </c>
      <c r="HB42" s="2">
        <v>0</v>
      </c>
      <c r="HC42" s="2">
        <f t="shared" si="4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63</v>
      </c>
      <c r="HO42" s="2" t="s">
        <v>64</v>
      </c>
      <c r="HP42" s="2" t="s">
        <v>17</v>
      </c>
      <c r="HQ42" s="2" t="s">
        <v>17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 s="2">
        <v>18</v>
      </c>
      <c r="B43" s="2">
        <v>1</v>
      </c>
      <c r="C43" s="2">
        <v>28</v>
      </c>
      <c r="D43" s="2"/>
      <c r="E43" s="2" t="s">
        <v>70</v>
      </c>
      <c r="F43" s="2" t="s">
        <v>28</v>
      </c>
      <c r="G43" s="2" t="s">
        <v>29</v>
      </c>
      <c r="H43" s="2" t="s">
        <v>30</v>
      </c>
      <c r="I43" s="2">
        <f>I41*J43</f>
        <v>-3.9E-2</v>
      </c>
      <c r="J43" s="2">
        <v>-0.13</v>
      </c>
      <c r="K43" s="2">
        <v>-0.13</v>
      </c>
      <c r="L43" s="2"/>
      <c r="M43" s="2"/>
      <c r="N43" s="2"/>
      <c r="O43" s="2">
        <f t="shared" si="28"/>
        <v>-27.61</v>
      </c>
      <c r="P43" s="2">
        <f t="shared" si="49"/>
        <v>0</v>
      </c>
      <c r="Q43" s="2">
        <f t="shared" si="50"/>
        <v>-2.29</v>
      </c>
      <c r="R43" s="2">
        <f t="shared" si="51"/>
        <v>-25.32</v>
      </c>
      <c r="S43" s="2">
        <f t="shared" si="52"/>
        <v>0</v>
      </c>
      <c r="T43" s="2">
        <f t="shared" si="29"/>
        <v>0</v>
      </c>
      <c r="U43" s="2">
        <f t="shared" si="53"/>
        <v>0</v>
      </c>
      <c r="V43" s="2">
        <f t="shared" si="54"/>
        <v>0</v>
      </c>
      <c r="W43" s="2">
        <f t="shared" si="30"/>
        <v>0</v>
      </c>
      <c r="X43" s="2">
        <f t="shared" si="31"/>
        <v>-28.36</v>
      </c>
      <c r="Y43" s="2">
        <f t="shared" si="32"/>
        <v>-16.46</v>
      </c>
      <c r="Z43" s="2"/>
      <c r="AA43" s="2">
        <v>88722050</v>
      </c>
      <c r="AB43" s="2">
        <f t="shared" si="33"/>
        <v>37.32</v>
      </c>
      <c r="AC43" s="2">
        <f t="shared" si="55"/>
        <v>0</v>
      </c>
      <c r="AD43" s="2">
        <f t="shared" si="56"/>
        <v>37.32</v>
      </c>
      <c r="AE43" s="2">
        <f t="shared" si="57"/>
        <v>649.24</v>
      </c>
      <c r="AF43" s="2">
        <f t="shared" si="57"/>
        <v>0</v>
      </c>
      <c r="AG43" s="2">
        <f t="shared" si="34"/>
        <v>0</v>
      </c>
      <c r="AH43" s="2">
        <f t="shared" si="58"/>
        <v>0</v>
      </c>
      <c r="AI43" s="2">
        <f t="shared" si="58"/>
        <v>0</v>
      </c>
      <c r="AJ43" s="2">
        <f t="shared" si="35"/>
        <v>0</v>
      </c>
      <c r="AK43" s="2">
        <v>37.32</v>
      </c>
      <c r="AL43" s="2">
        <v>0</v>
      </c>
      <c r="AM43" s="2">
        <v>37.32</v>
      </c>
      <c r="AN43" s="2">
        <v>649.24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112</v>
      </c>
      <c r="AU43" s="2">
        <v>65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1.57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2</v>
      </c>
      <c r="BI43" s="2">
        <v>1</v>
      </c>
      <c r="BJ43" s="2" t="s">
        <v>31</v>
      </c>
      <c r="BK43" s="2"/>
      <c r="BL43" s="2"/>
      <c r="BM43" s="2">
        <v>11001</v>
      </c>
      <c r="BN43" s="2">
        <v>0</v>
      </c>
      <c r="BO43" s="2" t="s">
        <v>28</v>
      </c>
      <c r="BP43" s="2">
        <v>1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112</v>
      </c>
      <c r="CA43" s="2">
        <v>65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36"/>
        <v>-27.61</v>
      </c>
      <c r="CQ43" s="2">
        <f t="shared" si="59"/>
        <v>0</v>
      </c>
      <c r="CR43" s="2">
        <f t="shared" si="60"/>
        <v>58.59</v>
      </c>
      <c r="CS43" s="2">
        <f t="shared" si="61"/>
        <v>649.24</v>
      </c>
      <c r="CT43" s="2">
        <f t="shared" si="62"/>
        <v>0</v>
      </c>
      <c r="CU43" s="2">
        <f t="shared" si="37"/>
        <v>0</v>
      </c>
      <c r="CV43" s="2">
        <f t="shared" si="63"/>
        <v>0</v>
      </c>
      <c r="CW43" s="2">
        <f t="shared" si="63"/>
        <v>0</v>
      </c>
      <c r="CX43" s="2">
        <f t="shared" si="38"/>
        <v>0</v>
      </c>
      <c r="CY43" s="2">
        <f t="shared" si="39"/>
        <v>-28.3584</v>
      </c>
      <c r="CZ43" s="2">
        <f t="shared" si="40"/>
        <v>-16.457999999999998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1011</v>
      </c>
      <c r="DV43" s="2" t="s">
        <v>30</v>
      </c>
      <c r="DW43" s="2" t="s">
        <v>30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86089270</v>
      </c>
      <c r="EF43" s="2">
        <v>2</v>
      </c>
      <c r="EG43" s="2" t="s">
        <v>43</v>
      </c>
      <c r="EH43" s="2">
        <v>11</v>
      </c>
      <c r="EI43" s="2" t="s">
        <v>17</v>
      </c>
      <c r="EJ43" s="2">
        <v>1</v>
      </c>
      <c r="EK43" s="2">
        <v>11001</v>
      </c>
      <c r="EL43" s="2" t="s">
        <v>17</v>
      </c>
      <c r="EM43" s="2" t="s">
        <v>62</v>
      </c>
      <c r="EN43" s="2"/>
      <c r="EO43" s="2" t="s">
        <v>3</v>
      </c>
      <c r="EP43" s="2"/>
      <c r="EQ43" s="2">
        <v>0</v>
      </c>
      <c r="ER43" s="2">
        <v>37.32</v>
      </c>
      <c r="ES43" s="2">
        <v>0</v>
      </c>
      <c r="ET43" s="2">
        <v>37.32</v>
      </c>
      <c r="EU43" s="2">
        <v>649.24</v>
      </c>
      <c r="EV43" s="2">
        <v>0</v>
      </c>
      <c r="EW43" s="2">
        <v>0</v>
      </c>
      <c r="EX43" s="2">
        <v>0</v>
      </c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1</v>
      </c>
      <c r="FT43" s="2"/>
      <c r="FU43" s="2"/>
      <c r="FV43" s="2"/>
      <c r="FW43" s="2"/>
      <c r="FX43" s="2">
        <v>112</v>
      </c>
      <c r="FY43" s="2">
        <v>65</v>
      </c>
      <c r="FZ43" s="2"/>
      <c r="GA43" s="2" t="s">
        <v>3</v>
      </c>
      <c r="GB43" s="2"/>
      <c r="GC43" s="2"/>
      <c r="GD43" s="2">
        <v>1</v>
      </c>
      <c r="GE43" s="2"/>
      <c r="GF43" s="2">
        <v>-566469117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41"/>
        <v>0</v>
      </c>
      <c r="GM43" s="2">
        <f t="shared" si="42"/>
        <v>-72.430000000000007</v>
      </c>
      <c r="GN43" s="2">
        <f t="shared" si="43"/>
        <v>-72.430000000000007</v>
      </c>
      <c r="GO43" s="2">
        <f t="shared" si="44"/>
        <v>0</v>
      </c>
      <c r="GP43" s="2">
        <f t="shared" si="45"/>
        <v>0</v>
      </c>
      <c r="GQ43" s="2"/>
      <c r="GR43" s="2">
        <v>0</v>
      </c>
      <c r="GS43" s="2">
        <v>7</v>
      </c>
      <c r="GT43" s="2">
        <v>0</v>
      </c>
      <c r="GU43" s="2" t="s">
        <v>3</v>
      </c>
      <c r="GV43" s="2">
        <f t="shared" si="46"/>
        <v>0</v>
      </c>
      <c r="GW43" s="2">
        <v>1</v>
      </c>
      <c r="GX43" s="2">
        <f t="shared" si="47"/>
        <v>0</v>
      </c>
      <c r="GY43" s="2"/>
      <c r="GZ43" s="2"/>
      <c r="HA43" s="2">
        <v>0</v>
      </c>
      <c r="HB43" s="2">
        <v>0</v>
      </c>
      <c r="HC43" s="2">
        <f t="shared" si="48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63</v>
      </c>
      <c r="HO43" s="2" t="s">
        <v>64</v>
      </c>
      <c r="HP43" s="2" t="s">
        <v>17</v>
      </c>
      <c r="HQ43" s="2" t="s">
        <v>17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18</v>
      </c>
      <c r="B44" s="2">
        <v>1</v>
      </c>
      <c r="C44" s="2">
        <v>29</v>
      </c>
      <c r="D44" s="2"/>
      <c r="E44" s="2" t="s">
        <v>71</v>
      </c>
      <c r="F44" s="2" t="s">
        <v>72</v>
      </c>
      <c r="G44" s="2" t="s">
        <v>73</v>
      </c>
      <c r="H44" s="2" t="s">
        <v>30</v>
      </c>
      <c r="I44" s="2">
        <f>I41*J44</f>
        <v>-0.105</v>
      </c>
      <c r="J44" s="2">
        <v>-0.35</v>
      </c>
      <c r="K44" s="2">
        <v>-0.35</v>
      </c>
      <c r="L44" s="2"/>
      <c r="M44" s="2"/>
      <c r="N44" s="2"/>
      <c r="O44" s="2">
        <f t="shared" si="28"/>
        <v>-133.97999999999999</v>
      </c>
      <c r="P44" s="2">
        <f t="shared" si="49"/>
        <v>0</v>
      </c>
      <c r="Q44" s="2">
        <f t="shared" si="50"/>
        <v>-57.22</v>
      </c>
      <c r="R44" s="2">
        <f t="shared" si="51"/>
        <v>-76.760000000000005</v>
      </c>
      <c r="S44" s="2">
        <f t="shared" si="52"/>
        <v>0</v>
      </c>
      <c r="T44" s="2">
        <f t="shared" si="29"/>
        <v>0</v>
      </c>
      <c r="U44" s="2">
        <f t="shared" si="53"/>
        <v>0</v>
      </c>
      <c r="V44" s="2">
        <f t="shared" si="54"/>
        <v>0</v>
      </c>
      <c r="W44" s="2">
        <f t="shared" si="30"/>
        <v>0</v>
      </c>
      <c r="X44" s="2">
        <f t="shared" si="31"/>
        <v>-85.97</v>
      </c>
      <c r="Y44" s="2">
        <f t="shared" si="32"/>
        <v>-49.89</v>
      </c>
      <c r="Z44" s="2"/>
      <c r="AA44" s="2">
        <v>88722050</v>
      </c>
      <c r="AB44" s="2">
        <f t="shared" si="33"/>
        <v>544.91999999999996</v>
      </c>
      <c r="AC44" s="2">
        <f t="shared" si="55"/>
        <v>0</v>
      </c>
      <c r="AD44" s="2">
        <f t="shared" si="56"/>
        <v>544.91999999999996</v>
      </c>
      <c r="AE44" s="2">
        <f t="shared" si="57"/>
        <v>731.08</v>
      </c>
      <c r="AF44" s="2">
        <f t="shared" si="57"/>
        <v>0</v>
      </c>
      <c r="AG44" s="2">
        <f t="shared" si="34"/>
        <v>0</v>
      </c>
      <c r="AH44" s="2">
        <f t="shared" si="58"/>
        <v>0</v>
      </c>
      <c r="AI44" s="2">
        <f t="shared" si="58"/>
        <v>0</v>
      </c>
      <c r="AJ44" s="2">
        <f t="shared" si="35"/>
        <v>0</v>
      </c>
      <c r="AK44" s="2">
        <v>544.91999999999996</v>
      </c>
      <c r="AL44" s="2">
        <v>0</v>
      </c>
      <c r="AM44" s="2">
        <v>544.91999999999996</v>
      </c>
      <c r="AN44" s="2">
        <v>731.08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112</v>
      </c>
      <c r="AU44" s="2">
        <v>65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2</v>
      </c>
      <c r="BI44" s="2">
        <v>1</v>
      </c>
      <c r="BJ44" s="2" t="s">
        <v>74</v>
      </c>
      <c r="BK44" s="2"/>
      <c r="BL44" s="2"/>
      <c r="BM44" s="2">
        <v>11001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112</v>
      </c>
      <c r="CA44" s="2">
        <v>65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6"/>
        <v>-133.97999999999999</v>
      </c>
      <c r="CQ44" s="2">
        <f t="shared" si="59"/>
        <v>0</v>
      </c>
      <c r="CR44" s="2">
        <f t="shared" si="60"/>
        <v>544.91999999999996</v>
      </c>
      <c r="CS44" s="2">
        <f t="shared" si="61"/>
        <v>731.08</v>
      </c>
      <c r="CT44" s="2">
        <f t="shared" si="62"/>
        <v>0</v>
      </c>
      <c r="CU44" s="2">
        <f t="shared" si="37"/>
        <v>0</v>
      </c>
      <c r="CV44" s="2">
        <f t="shared" si="63"/>
        <v>0</v>
      </c>
      <c r="CW44" s="2">
        <f t="shared" si="63"/>
        <v>0</v>
      </c>
      <c r="CX44" s="2">
        <f t="shared" si="38"/>
        <v>0</v>
      </c>
      <c r="CY44" s="2">
        <f t="shared" si="39"/>
        <v>-85.971199999999996</v>
      </c>
      <c r="CZ44" s="2">
        <f t="shared" si="40"/>
        <v>-49.893999999999998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1011</v>
      </c>
      <c r="DV44" s="2" t="s">
        <v>30</v>
      </c>
      <c r="DW44" s="2" t="s">
        <v>30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86089270</v>
      </c>
      <c r="EF44" s="2">
        <v>2</v>
      </c>
      <c r="EG44" s="2" t="s">
        <v>43</v>
      </c>
      <c r="EH44" s="2">
        <v>11</v>
      </c>
      <c r="EI44" s="2" t="s">
        <v>17</v>
      </c>
      <c r="EJ44" s="2">
        <v>1</v>
      </c>
      <c r="EK44" s="2">
        <v>11001</v>
      </c>
      <c r="EL44" s="2" t="s">
        <v>17</v>
      </c>
      <c r="EM44" s="2" t="s">
        <v>62</v>
      </c>
      <c r="EN44" s="2"/>
      <c r="EO44" s="2" t="s">
        <v>3</v>
      </c>
      <c r="EP44" s="2"/>
      <c r="EQ44" s="2">
        <v>0</v>
      </c>
      <c r="ER44" s="2">
        <v>544.91999999999996</v>
      </c>
      <c r="ES44" s="2">
        <v>0</v>
      </c>
      <c r="ET44" s="2">
        <v>544.91999999999996</v>
      </c>
      <c r="EU44" s="2">
        <v>731.08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1</v>
      </c>
      <c r="FT44" s="2"/>
      <c r="FU44" s="2"/>
      <c r="FV44" s="2"/>
      <c r="FW44" s="2"/>
      <c r="FX44" s="2">
        <v>112</v>
      </c>
      <c r="FY44" s="2">
        <v>65</v>
      </c>
      <c r="FZ44" s="2"/>
      <c r="GA44" s="2" t="s">
        <v>3</v>
      </c>
      <c r="GB44" s="2"/>
      <c r="GC44" s="2"/>
      <c r="GD44" s="2">
        <v>1</v>
      </c>
      <c r="GE44" s="2"/>
      <c r="GF44" s="2">
        <v>-312038840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1"/>
        <v>0</v>
      </c>
      <c r="GM44" s="2">
        <f t="shared" si="42"/>
        <v>-269.83999999999997</v>
      </c>
      <c r="GN44" s="2">
        <f t="shared" si="43"/>
        <v>-269.83999999999997</v>
      </c>
      <c r="GO44" s="2">
        <f t="shared" si="44"/>
        <v>0</v>
      </c>
      <c r="GP44" s="2">
        <f t="shared" si="45"/>
        <v>0</v>
      </c>
      <c r="GQ44" s="2"/>
      <c r="GR44" s="2">
        <v>0</v>
      </c>
      <c r="GS44" s="2">
        <v>7</v>
      </c>
      <c r="GT44" s="2">
        <v>0</v>
      </c>
      <c r="GU44" s="2" t="s">
        <v>3</v>
      </c>
      <c r="GV44" s="2">
        <f t="shared" si="46"/>
        <v>0</v>
      </c>
      <c r="GW44" s="2">
        <v>1</v>
      </c>
      <c r="GX44" s="2">
        <f t="shared" si="47"/>
        <v>0</v>
      </c>
      <c r="GY44" s="2"/>
      <c r="GZ44" s="2"/>
      <c r="HA44" s="2">
        <v>0</v>
      </c>
      <c r="HB44" s="2">
        <v>0</v>
      </c>
      <c r="HC44" s="2">
        <f t="shared" si="4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63</v>
      </c>
      <c r="HO44" s="2" t="s">
        <v>64</v>
      </c>
      <c r="HP44" s="2" t="s">
        <v>17</v>
      </c>
      <c r="HQ44" s="2" t="s">
        <v>17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18</v>
      </c>
      <c r="B45" s="2">
        <v>1</v>
      </c>
      <c r="C45" s="2">
        <v>30</v>
      </c>
      <c r="D45" s="2"/>
      <c r="E45" s="2" t="s">
        <v>75</v>
      </c>
      <c r="F45" s="2" t="s">
        <v>76</v>
      </c>
      <c r="G45" s="2" t="s">
        <v>77</v>
      </c>
      <c r="H45" s="2" t="s">
        <v>30</v>
      </c>
      <c r="I45" s="2">
        <f>I41*J45</f>
        <v>-2.0099999999999998</v>
      </c>
      <c r="J45" s="2">
        <v>-6.7</v>
      </c>
      <c r="K45" s="2">
        <v>-6.7</v>
      </c>
      <c r="L45" s="2"/>
      <c r="M45" s="2"/>
      <c r="N45" s="2"/>
      <c r="O45" s="2">
        <f t="shared" si="28"/>
        <v>-2230.46</v>
      </c>
      <c r="P45" s="2">
        <f t="shared" si="49"/>
        <v>0</v>
      </c>
      <c r="Q45" s="2">
        <f t="shared" si="50"/>
        <v>-760.99</v>
      </c>
      <c r="R45" s="2">
        <f t="shared" si="51"/>
        <v>-1469.47</v>
      </c>
      <c r="S45" s="2">
        <f t="shared" si="52"/>
        <v>0</v>
      </c>
      <c r="T45" s="2">
        <f t="shared" si="29"/>
        <v>0</v>
      </c>
      <c r="U45" s="2">
        <f t="shared" si="53"/>
        <v>0</v>
      </c>
      <c r="V45" s="2">
        <f t="shared" si="54"/>
        <v>0</v>
      </c>
      <c r="W45" s="2">
        <f t="shared" si="30"/>
        <v>0</v>
      </c>
      <c r="X45" s="2">
        <f t="shared" si="31"/>
        <v>-1645.81</v>
      </c>
      <c r="Y45" s="2">
        <f t="shared" si="32"/>
        <v>-955.16</v>
      </c>
      <c r="Z45" s="2"/>
      <c r="AA45" s="2">
        <v>88722050</v>
      </c>
      <c r="AB45" s="2">
        <f t="shared" si="33"/>
        <v>378.6</v>
      </c>
      <c r="AC45" s="2">
        <f t="shared" si="55"/>
        <v>0</v>
      </c>
      <c r="AD45" s="2">
        <f t="shared" si="56"/>
        <v>378.6</v>
      </c>
      <c r="AE45" s="2">
        <f t="shared" si="57"/>
        <v>731.08</v>
      </c>
      <c r="AF45" s="2">
        <f t="shared" si="57"/>
        <v>0</v>
      </c>
      <c r="AG45" s="2">
        <f t="shared" si="34"/>
        <v>0</v>
      </c>
      <c r="AH45" s="2">
        <f t="shared" si="58"/>
        <v>0</v>
      </c>
      <c r="AI45" s="2">
        <f t="shared" si="58"/>
        <v>0</v>
      </c>
      <c r="AJ45" s="2">
        <f t="shared" si="35"/>
        <v>0</v>
      </c>
      <c r="AK45" s="2">
        <v>378.6</v>
      </c>
      <c r="AL45" s="2">
        <v>0</v>
      </c>
      <c r="AM45" s="2">
        <v>378.6</v>
      </c>
      <c r="AN45" s="2">
        <v>731.08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112</v>
      </c>
      <c r="AU45" s="2">
        <v>65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2</v>
      </c>
      <c r="BI45" s="2">
        <v>1</v>
      </c>
      <c r="BJ45" s="2" t="s">
        <v>78</v>
      </c>
      <c r="BK45" s="2"/>
      <c r="BL45" s="2"/>
      <c r="BM45" s="2">
        <v>11001</v>
      </c>
      <c r="BN45" s="2">
        <v>0</v>
      </c>
      <c r="BO45" s="2" t="s">
        <v>3</v>
      </c>
      <c r="BP45" s="2">
        <v>0</v>
      </c>
      <c r="BQ45" s="2">
        <v>2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112</v>
      </c>
      <c r="CA45" s="2">
        <v>65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36"/>
        <v>-2230.46</v>
      </c>
      <c r="CQ45" s="2">
        <f t="shared" si="59"/>
        <v>0</v>
      </c>
      <c r="CR45" s="2">
        <f t="shared" si="60"/>
        <v>378.6</v>
      </c>
      <c r="CS45" s="2">
        <f t="shared" si="61"/>
        <v>731.08</v>
      </c>
      <c r="CT45" s="2">
        <f t="shared" si="62"/>
        <v>0</v>
      </c>
      <c r="CU45" s="2">
        <f t="shared" si="37"/>
        <v>0</v>
      </c>
      <c r="CV45" s="2">
        <f t="shared" si="63"/>
        <v>0</v>
      </c>
      <c r="CW45" s="2">
        <f t="shared" si="63"/>
        <v>0</v>
      </c>
      <c r="CX45" s="2">
        <f t="shared" si="38"/>
        <v>0</v>
      </c>
      <c r="CY45" s="2">
        <f t="shared" si="39"/>
        <v>-1645.8063999999999</v>
      </c>
      <c r="CZ45" s="2">
        <f t="shared" si="40"/>
        <v>-955.15549999999996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1011</v>
      </c>
      <c r="DV45" s="2" t="s">
        <v>30</v>
      </c>
      <c r="DW45" s="2" t="s">
        <v>30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86089270</v>
      </c>
      <c r="EF45" s="2">
        <v>2</v>
      </c>
      <c r="EG45" s="2" t="s">
        <v>43</v>
      </c>
      <c r="EH45" s="2">
        <v>11</v>
      </c>
      <c r="EI45" s="2" t="s">
        <v>17</v>
      </c>
      <c r="EJ45" s="2">
        <v>1</v>
      </c>
      <c r="EK45" s="2">
        <v>11001</v>
      </c>
      <c r="EL45" s="2" t="s">
        <v>17</v>
      </c>
      <c r="EM45" s="2" t="s">
        <v>62</v>
      </c>
      <c r="EN45" s="2"/>
      <c r="EO45" s="2" t="s">
        <v>3</v>
      </c>
      <c r="EP45" s="2"/>
      <c r="EQ45" s="2">
        <v>0</v>
      </c>
      <c r="ER45" s="2">
        <v>378.6</v>
      </c>
      <c r="ES45" s="2">
        <v>0</v>
      </c>
      <c r="ET45" s="2">
        <v>378.6</v>
      </c>
      <c r="EU45" s="2">
        <v>731.08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1</v>
      </c>
      <c r="FT45" s="2"/>
      <c r="FU45" s="2"/>
      <c r="FV45" s="2"/>
      <c r="FW45" s="2"/>
      <c r="FX45" s="2">
        <v>112</v>
      </c>
      <c r="FY45" s="2">
        <v>65</v>
      </c>
      <c r="FZ45" s="2"/>
      <c r="GA45" s="2" t="s">
        <v>3</v>
      </c>
      <c r="GB45" s="2"/>
      <c r="GC45" s="2"/>
      <c r="GD45" s="2">
        <v>1</v>
      </c>
      <c r="GE45" s="2"/>
      <c r="GF45" s="2">
        <v>1818041354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 t="shared" si="41"/>
        <v>0</v>
      </c>
      <c r="GM45" s="2">
        <f t="shared" si="42"/>
        <v>-4831.43</v>
      </c>
      <c r="GN45" s="2">
        <f t="shared" si="43"/>
        <v>-4831.43</v>
      </c>
      <c r="GO45" s="2">
        <f t="shared" si="44"/>
        <v>0</v>
      </c>
      <c r="GP45" s="2">
        <f t="shared" si="45"/>
        <v>0</v>
      </c>
      <c r="GQ45" s="2"/>
      <c r="GR45" s="2">
        <v>0</v>
      </c>
      <c r="GS45" s="2">
        <v>7</v>
      </c>
      <c r="GT45" s="2">
        <v>0</v>
      </c>
      <c r="GU45" s="2" t="s">
        <v>3</v>
      </c>
      <c r="GV45" s="2">
        <f t="shared" si="46"/>
        <v>0</v>
      </c>
      <c r="GW45" s="2">
        <v>1</v>
      </c>
      <c r="GX45" s="2">
        <f t="shared" si="47"/>
        <v>0</v>
      </c>
      <c r="GY45" s="2"/>
      <c r="GZ45" s="2"/>
      <c r="HA45" s="2">
        <v>0</v>
      </c>
      <c r="HB45" s="2">
        <v>0</v>
      </c>
      <c r="HC45" s="2">
        <f t="shared" si="48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63</v>
      </c>
      <c r="HO45" s="2" t="s">
        <v>64</v>
      </c>
      <c r="HP45" s="2" t="s">
        <v>17</v>
      </c>
      <c r="HQ45" s="2" t="s">
        <v>17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 s="2">
        <v>18</v>
      </c>
      <c r="B46" s="2">
        <v>1</v>
      </c>
      <c r="C46" s="2">
        <v>31</v>
      </c>
      <c r="D46" s="2"/>
      <c r="E46" s="2" t="s">
        <v>79</v>
      </c>
      <c r="F46" s="2" t="s">
        <v>80</v>
      </c>
      <c r="G46" s="2" t="s">
        <v>81</v>
      </c>
      <c r="H46" s="2" t="s">
        <v>82</v>
      </c>
      <c r="I46" s="2">
        <f>I41*J46</f>
        <v>-3.036</v>
      </c>
      <c r="J46" s="2">
        <v>-10.119999999999999</v>
      </c>
      <c r="K46" s="2">
        <v>-10.119999999999999</v>
      </c>
      <c r="L46" s="2"/>
      <c r="M46" s="2"/>
      <c r="N46" s="2"/>
      <c r="O46" s="2">
        <f t="shared" si="28"/>
        <v>-21.01</v>
      </c>
      <c r="P46" s="2">
        <f t="shared" si="49"/>
        <v>-21.01</v>
      </c>
      <c r="Q46" s="2">
        <f t="shared" si="50"/>
        <v>0</v>
      </c>
      <c r="R46" s="2">
        <f t="shared" si="51"/>
        <v>0</v>
      </c>
      <c r="S46" s="2">
        <f t="shared" si="52"/>
        <v>0</v>
      </c>
      <c r="T46" s="2">
        <f t="shared" si="29"/>
        <v>0</v>
      </c>
      <c r="U46" s="2">
        <f t="shared" si="53"/>
        <v>0</v>
      </c>
      <c r="V46" s="2">
        <f t="shared" si="54"/>
        <v>0</v>
      </c>
      <c r="W46" s="2">
        <f t="shared" si="30"/>
        <v>0</v>
      </c>
      <c r="X46" s="2">
        <f t="shared" si="31"/>
        <v>0</v>
      </c>
      <c r="Y46" s="2">
        <f t="shared" si="32"/>
        <v>0</v>
      </c>
      <c r="Z46" s="2"/>
      <c r="AA46" s="2">
        <v>88722050</v>
      </c>
      <c r="AB46" s="2">
        <f t="shared" si="33"/>
        <v>6.92</v>
      </c>
      <c r="AC46" s="2">
        <f t="shared" si="55"/>
        <v>6.92</v>
      </c>
      <c r="AD46" s="2">
        <f t="shared" si="56"/>
        <v>0</v>
      </c>
      <c r="AE46" s="2">
        <f t="shared" si="57"/>
        <v>0</v>
      </c>
      <c r="AF46" s="2">
        <f t="shared" si="57"/>
        <v>0</v>
      </c>
      <c r="AG46" s="2">
        <f t="shared" si="34"/>
        <v>0</v>
      </c>
      <c r="AH46" s="2">
        <f t="shared" si="58"/>
        <v>0</v>
      </c>
      <c r="AI46" s="2">
        <f t="shared" si="58"/>
        <v>0</v>
      </c>
      <c r="AJ46" s="2">
        <f t="shared" si="35"/>
        <v>0</v>
      </c>
      <c r="AK46" s="2">
        <v>6.92</v>
      </c>
      <c r="AL46" s="2">
        <v>6.92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112</v>
      </c>
      <c r="AU46" s="2">
        <v>65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83</v>
      </c>
      <c r="BK46" s="2"/>
      <c r="BL46" s="2"/>
      <c r="BM46" s="2">
        <v>11001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112</v>
      </c>
      <c r="CA46" s="2">
        <v>65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6"/>
        <v>-21.01</v>
      </c>
      <c r="CQ46" s="2">
        <f t="shared" si="59"/>
        <v>6.92</v>
      </c>
      <c r="CR46" s="2">
        <f t="shared" si="60"/>
        <v>0</v>
      </c>
      <c r="CS46" s="2">
        <f t="shared" si="61"/>
        <v>0</v>
      </c>
      <c r="CT46" s="2">
        <f t="shared" si="62"/>
        <v>0</v>
      </c>
      <c r="CU46" s="2">
        <f t="shared" si="37"/>
        <v>0</v>
      </c>
      <c r="CV46" s="2">
        <f t="shared" si="63"/>
        <v>0</v>
      </c>
      <c r="CW46" s="2">
        <f t="shared" si="63"/>
        <v>0</v>
      </c>
      <c r="CX46" s="2">
        <f t="shared" si="38"/>
        <v>0</v>
      </c>
      <c r="CY46" s="2">
        <f t="shared" si="39"/>
        <v>0</v>
      </c>
      <c r="CZ46" s="2">
        <f t="shared" si="40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82</v>
      </c>
      <c r="DW46" s="2" t="s">
        <v>82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86089270</v>
      </c>
      <c r="EF46" s="2">
        <v>2</v>
      </c>
      <c r="EG46" s="2" t="s">
        <v>43</v>
      </c>
      <c r="EH46" s="2">
        <v>11</v>
      </c>
      <c r="EI46" s="2" t="s">
        <v>17</v>
      </c>
      <c r="EJ46" s="2">
        <v>1</v>
      </c>
      <c r="EK46" s="2">
        <v>11001</v>
      </c>
      <c r="EL46" s="2" t="s">
        <v>17</v>
      </c>
      <c r="EM46" s="2" t="s">
        <v>62</v>
      </c>
      <c r="EN46" s="2"/>
      <c r="EO46" s="2" t="s">
        <v>3</v>
      </c>
      <c r="EP46" s="2"/>
      <c r="EQ46" s="2">
        <v>0</v>
      </c>
      <c r="ER46" s="2">
        <v>6.92</v>
      </c>
      <c r="ES46" s="2">
        <v>6.92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112</v>
      </c>
      <c r="FY46" s="2">
        <v>65</v>
      </c>
      <c r="FZ46" s="2"/>
      <c r="GA46" s="2" t="s">
        <v>3</v>
      </c>
      <c r="GB46" s="2"/>
      <c r="GC46" s="2"/>
      <c r="GD46" s="2">
        <v>1</v>
      </c>
      <c r="GE46" s="2">
        <v>4.9400000000000004</v>
      </c>
      <c r="GF46" s="2">
        <v>-182421198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1"/>
        <v>0</v>
      </c>
      <c r="GM46" s="2">
        <f t="shared" si="42"/>
        <v>-21.01</v>
      </c>
      <c r="GN46" s="2">
        <f t="shared" si="43"/>
        <v>-21.01</v>
      </c>
      <c r="GO46" s="2">
        <f t="shared" si="44"/>
        <v>0</v>
      </c>
      <c r="GP46" s="2">
        <f t="shared" si="45"/>
        <v>0</v>
      </c>
      <c r="GQ46" s="2"/>
      <c r="GR46" s="2">
        <v>3</v>
      </c>
      <c r="GS46" s="2">
        <v>3</v>
      </c>
      <c r="GT46" s="2">
        <v>0</v>
      </c>
      <c r="GU46" s="2" t="s">
        <v>3</v>
      </c>
      <c r="GV46" s="2">
        <f t="shared" si="46"/>
        <v>0</v>
      </c>
      <c r="GW46" s="2">
        <v>1</v>
      </c>
      <c r="GX46" s="2">
        <f t="shared" si="47"/>
        <v>0</v>
      </c>
      <c r="GY46" s="2"/>
      <c r="GZ46" s="2"/>
      <c r="HA46" s="2">
        <v>0</v>
      </c>
      <c r="HB46" s="2">
        <v>0</v>
      </c>
      <c r="HC46" s="2">
        <f t="shared" si="4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63</v>
      </c>
      <c r="HO46" s="2" t="s">
        <v>64</v>
      </c>
      <c r="HP46" s="2" t="s">
        <v>17</v>
      </c>
      <c r="HQ46" s="2" t="s">
        <v>17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 s="2">
        <v>18</v>
      </c>
      <c r="B47" s="2">
        <v>1</v>
      </c>
      <c r="C47" s="2">
        <v>32</v>
      </c>
      <c r="D47" s="2"/>
      <c r="E47" s="2" t="s">
        <v>84</v>
      </c>
      <c r="F47" s="2" t="s">
        <v>85</v>
      </c>
      <c r="G47" s="2" t="s">
        <v>86</v>
      </c>
      <c r="H47" s="2" t="s">
        <v>87</v>
      </c>
      <c r="I47" s="2">
        <f>I41*J47</f>
        <v>-0.54</v>
      </c>
      <c r="J47" s="2">
        <v>-1.8</v>
      </c>
      <c r="K47" s="2">
        <v>-1.8</v>
      </c>
      <c r="L47" s="2"/>
      <c r="M47" s="2"/>
      <c r="N47" s="2"/>
      <c r="O47" s="2">
        <f t="shared" si="28"/>
        <v>-81.28</v>
      </c>
      <c r="P47" s="2">
        <f t="shared" si="49"/>
        <v>-81.28</v>
      </c>
      <c r="Q47" s="2">
        <f t="shared" si="50"/>
        <v>0</v>
      </c>
      <c r="R47" s="2">
        <f t="shared" si="51"/>
        <v>0</v>
      </c>
      <c r="S47" s="2">
        <f t="shared" si="52"/>
        <v>0</v>
      </c>
      <c r="T47" s="2">
        <f t="shared" si="29"/>
        <v>0</v>
      </c>
      <c r="U47" s="2">
        <f t="shared" si="53"/>
        <v>0</v>
      </c>
      <c r="V47" s="2">
        <f t="shared" si="54"/>
        <v>0</v>
      </c>
      <c r="W47" s="2">
        <f t="shared" si="30"/>
        <v>0</v>
      </c>
      <c r="X47" s="2">
        <f t="shared" si="31"/>
        <v>0</v>
      </c>
      <c r="Y47" s="2">
        <f t="shared" si="32"/>
        <v>0</v>
      </c>
      <c r="Z47" s="2"/>
      <c r="AA47" s="2">
        <v>88722050</v>
      </c>
      <c r="AB47" s="2">
        <f t="shared" si="33"/>
        <v>114.9</v>
      </c>
      <c r="AC47" s="2">
        <f t="shared" si="55"/>
        <v>114.9</v>
      </c>
      <c r="AD47" s="2">
        <f t="shared" si="56"/>
        <v>0</v>
      </c>
      <c r="AE47" s="2">
        <f t="shared" si="57"/>
        <v>0</v>
      </c>
      <c r="AF47" s="2">
        <f t="shared" si="57"/>
        <v>0</v>
      </c>
      <c r="AG47" s="2">
        <f t="shared" si="34"/>
        <v>0</v>
      </c>
      <c r="AH47" s="2">
        <f t="shared" si="58"/>
        <v>0</v>
      </c>
      <c r="AI47" s="2">
        <f t="shared" si="58"/>
        <v>0</v>
      </c>
      <c r="AJ47" s="2">
        <f t="shared" si="35"/>
        <v>0</v>
      </c>
      <c r="AK47" s="2">
        <v>114.9</v>
      </c>
      <c r="AL47" s="2">
        <v>114.9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112</v>
      </c>
      <c r="AU47" s="2">
        <v>65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1.31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3</v>
      </c>
      <c r="BI47" s="2">
        <v>1</v>
      </c>
      <c r="BJ47" s="2" t="s">
        <v>88</v>
      </c>
      <c r="BK47" s="2"/>
      <c r="BL47" s="2"/>
      <c r="BM47" s="2">
        <v>11001</v>
      </c>
      <c r="BN47" s="2">
        <v>0</v>
      </c>
      <c r="BO47" s="2" t="s">
        <v>85</v>
      </c>
      <c r="BP47" s="2">
        <v>1</v>
      </c>
      <c r="BQ47" s="2">
        <v>2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112</v>
      </c>
      <c r="CA47" s="2">
        <v>65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36"/>
        <v>-81.28</v>
      </c>
      <c r="CQ47" s="2">
        <f t="shared" si="59"/>
        <v>150.52000000000001</v>
      </c>
      <c r="CR47" s="2">
        <f t="shared" si="60"/>
        <v>0</v>
      </c>
      <c r="CS47" s="2">
        <f t="shared" si="61"/>
        <v>0</v>
      </c>
      <c r="CT47" s="2">
        <f t="shared" si="62"/>
        <v>0</v>
      </c>
      <c r="CU47" s="2">
        <f t="shared" si="37"/>
        <v>0</v>
      </c>
      <c r="CV47" s="2">
        <f t="shared" si="63"/>
        <v>0</v>
      </c>
      <c r="CW47" s="2">
        <f t="shared" si="63"/>
        <v>0</v>
      </c>
      <c r="CX47" s="2">
        <f t="shared" si="38"/>
        <v>0</v>
      </c>
      <c r="CY47" s="2">
        <f t="shared" si="39"/>
        <v>0</v>
      </c>
      <c r="CZ47" s="2">
        <f t="shared" si="40"/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1009</v>
      </c>
      <c r="DV47" s="2" t="s">
        <v>87</v>
      </c>
      <c r="DW47" s="2" t="s">
        <v>87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86089270</v>
      </c>
      <c r="EF47" s="2">
        <v>2</v>
      </c>
      <c r="EG47" s="2" t="s">
        <v>43</v>
      </c>
      <c r="EH47" s="2">
        <v>11</v>
      </c>
      <c r="EI47" s="2" t="s">
        <v>17</v>
      </c>
      <c r="EJ47" s="2">
        <v>1</v>
      </c>
      <c r="EK47" s="2">
        <v>11001</v>
      </c>
      <c r="EL47" s="2" t="s">
        <v>17</v>
      </c>
      <c r="EM47" s="2" t="s">
        <v>62</v>
      </c>
      <c r="EN47" s="2"/>
      <c r="EO47" s="2" t="s">
        <v>3</v>
      </c>
      <c r="EP47" s="2"/>
      <c r="EQ47" s="2">
        <v>0</v>
      </c>
      <c r="ER47" s="2">
        <v>114.9</v>
      </c>
      <c r="ES47" s="2">
        <v>114.9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112</v>
      </c>
      <c r="FY47" s="2">
        <v>65</v>
      </c>
      <c r="FZ47" s="2"/>
      <c r="GA47" s="2" t="s">
        <v>3</v>
      </c>
      <c r="GB47" s="2"/>
      <c r="GC47" s="2"/>
      <c r="GD47" s="2">
        <v>1</v>
      </c>
      <c r="GE47" s="2"/>
      <c r="GF47" s="2">
        <v>-1998304630</v>
      </c>
      <c r="GG47" s="2">
        <v>2</v>
      </c>
      <c r="GH47" s="2">
        <v>1</v>
      </c>
      <c r="GI47" s="2">
        <v>2</v>
      </c>
      <c r="GJ47" s="2">
        <v>0</v>
      </c>
      <c r="GK47" s="2">
        <v>0</v>
      </c>
      <c r="GL47" s="2">
        <f t="shared" si="41"/>
        <v>0</v>
      </c>
      <c r="GM47" s="2">
        <f t="shared" si="42"/>
        <v>-81.28</v>
      </c>
      <c r="GN47" s="2">
        <f t="shared" si="43"/>
        <v>-81.28</v>
      </c>
      <c r="GO47" s="2">
        <f t="shared" si="44"/>
        <v>0</v>
      </c>
      <c r="GP47" s="2">
        <f t="shared" si="45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46"/>
        <v>0</v>
      </c>
      <c r="GW47" s="2">
        <v>1</v>
      </c>
      <c r="GX47" s="2">
        <f t="shared" si="47"/>
        <v>0</v>
      </c>
      <c r="GY47" s="2"/>
      <c r="GZ47" s="2"/>
      <c r="HA47" s="2">
        <v>0</v>
      </c>
      <c r="HB47" s="2">
        <v>0</v>
      </c>
      <c r="HC47" s="2">
        <f t="shared" si="48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63</v>
      </c>
      <c r="HO47" s="2" t="s">
        <v>64</v>
      </c>
      <c r="HP47" s="2" t="s">
        <v>17</v>
      </c>
      <c r="HQ47" s="2" t="s">
        <v>17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ht="409.5" x14ac:dyDescent="0.2">
      <c r="A48" s="2">
        <v>17</v>
      </c>
      <c r="B48" s="2">
        <v>1</v>
      </c>
      <c r="C48" s="2">
        <f>ROW(SmtRes!A40)</f>
        <v>40</v>
      </c>
      <c r="D48" s="2">
        <f>ROW(EtalonRes!A44)</f>
        <v>44</v>
      </c>
      <c r="E48" s="2" t="s">
        <v>89</v>
      </c>
      <c r="F48" s="2" t="s">
        <v>37</v>
      </c>
      <c r="G48" s="2" t="s">
        <v>90</v>
      </c>
      <c r="H48" s="2" t="s">
        <v>39</v>
      </c>
      <c r="I48" s="2">
        <f>ROUND(2/100,7)</f>
        <v>0.02</v>
      </c>
      <c r="J48" s="2">
        <v>0</v>
      </c>
      <c r="K48" s="2">
        <f>ROUND(2/100,7)</f>
        <v>0.02</v>
      </c>
      <c r="L48" s="2"/>
      <c r="M48" s="2"/>
      <c r="N48" s="2"/>
      <c r="O48" s="2">
        <f t="shared" si="28"/>
        <v>1068.47</v>
      </c>
      <c r="P48" s="2">
        <f>SUMIF(SmtRes!AQ34:'SmtRes'!AQ40,"=1",SmtRes!DF34:'SmtRes'!DF40)</f>
        <v>0</v>
      </c>
      <c r="Q48" s="2">
        <f>SUMIF(SmtRes!AQ34:'SmtRes'!AQ40,"=1",SmtRes!DG34:'SmtRes'!DG40)</f>
        <v>32.299999999999997</v>
      </c>
      <c r="R48" s="2">
        <f>SUMIF(SmtRes!AQ34:'SmtRes'!AQ40,"=1",SmtRes!DH34:'SmtRes'!DH40)</f>
        <v>43.34</v>
      </c>
      <c r="S48" s="2">
        <f>SUMIF(SmtRes!AQ34:'SmtRes'!AQ40,"=1",SmtRes!DI34:'SmtRes'!DI40)</f>
        <v>992.83</v>
      </c>
      <c r="T48" s="2">
        <f t="shared" si="29"/>
        <v>0</v>
      </c>
      <c r="U48" s="2">
        <f>SUMIF(SmtRes!AQ34:'SmtRes'!AQ40,"=1",SmtRes!CV34:'SmtRes'!CV40)</f>
        <v>1.6248</v>
      </c>
      <c r="V48" s="2">
        <f>SUMIF(SmtRes!AQ34:'SmtRes'!AQ40,"=1",SmtRes!CW34:'SmtRes'!CW40)</f>
        <v>5.9279999999999999E-2</v>
      </c>
      <c r="W48" s="2">
        <f t="shared" si="30"/>
        <v>0</v>
      </c>
      <c r="X48" s="2">
        <f t="shared" si="31"/>
        <v>1119.06</v>
      </c>
      <c r="Y48" s="2">
        <f t="shared" si="32"/>
        <v>569.89</v>
      </c>
      <c r="Z48" s="2"/>
      <c r="AA48" s="2">
        <v>88722050</v>
      </c>
      <c r="AB48" s="2">
        <f t="shared" si="33"/>
        <v>51256.844879999997</v>
      </c>
      <c r="AC48" s="2">
        <f>ROUND((0),6)</f>
        <v>0</v>
      </c>
      <c r="AD48" s="2">
        <f>ROUND((((SUM(SmtRes!BR34:'SmtRes'!BR40))-(SUM(SmtRes!BS34:'SmtRes'!BS40)))+AE48),6)</f>
        <v>1615.1428800000001</v>
      </c>
      <c r="AE48" s="2">
        <f>ROUND((SUM(SmtRes!BS34:'SmtRes'!BS40)),6)</f>
        <v>2166.92112</v>
      </c>
      <c r="AF48" s="2">
        <f>ROUND((SUM(SmtRes!BT34:'SmtRes'!BT40)),6)</f>
        <v>49641.701999999997</v>
      </c>
      <c r="AG48" s="2">
        <f t="shared" si="34"/>
        <v>0</v>
      </c>
      <c r="AH48" s="2">
        <f>(SUM(SmtRes!BU34:'SmtRes'!BU40))</f>
        <v>81.239999999999995</v>
      </c>
      <c r="AI48" s="2">
        <f>(SUM(SmtRes!BV34:'SmtRes'!BV40))</f>
        <v>2.964</v>
      </c>
      <c r="AJ48" s="2">
        <f t="shared" si="35"/>
        <v>0</v>
      </c>
      <c r="AK48" s="2">
        <v>54503.795700000002</v>
      </c>
      <c r="AL48" s="2">
        <v>9983.9907000000003</v>
      </c>
      <c r="AM48" s="2">
        <v>1345.9523999999999</v>
      </c>
      <c r="AN48" s="2">
        <v>1805.7675999999999</v>
      </c>
      <c r="AO48" s="2">
        <v>41368.084999999999</v>
      </c>
      <c r="AP48" s="2">
        <v>0</v>
      </c>
      <c r="AQ48" s="2">
        <v>67.7</v>
      </c>
      <c r="AR48" s="2">
        <v>2.4700000000000002</v>
      </c>
      <c r="AS48" s="2">
        <v>0</v>
      </c>
      <c r="AT48" s="2">
        <v>108</v>
      </c>
      <c r="AU48" s="2">
        <v>55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40</v>
      </c>
      <c r="BK48" s="2"/>
      <c r="BL48" s="2"/>
      <c r="BM48" s="2">
        <v>10001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108</v>
      </c>
      <c r="CA48" s="2">
        <v>55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7" t="s">
        <v>480</v>
      </c>
      <c r="CO48" s="2">
        <v>0</v>
      </c>
      <c r="CP48" s="2">
        <f t="shared" si="36"/>
        <v>1068.47</v>
      </c>
      <c r="CQ48" s="2">
        <f>SUMIF(SmtRes!AQ34:'SmtRes'!AQ40,"=1",SmtRes!AA34:'SmtRes'!AA40)</f>
        <v>163662.47</v>
      </c>
      <c r="CR48" s="2">
        <f>SUMIF(SmtRes!AQ34:'SmtRes'!AQ40,"=1",SmtRes!AB34:'SmtRes'!AB40)</f>
        <v>544.91999999999996</v>
      </c>
      <c r="CS48" s="2">
        <f>SUMIF(SmtRes!AQ34:'SmtRes'!AQ40,"=1",SmtRes!AC34:'SmtRes'!AC40)</f>
        <v>731.08</v>
      </c>
      <c r="CT48" s="2">
        <f>SUMIF(SmtRes!AQ34:'SmtRes'!AQ40,"=1",SmtRes!AD34:'SmtRes'!AD40)</f>
        <v>611.04999999999995</v>
      </c>
      <c r="CU48" s="2">
        <f t="shared" si="37"/>
        <v>0</v>
      </c>
      <c r="CV48" s="2">
        <f>SUMIF(SmtRes!AQ34:'SmtRes'!AQ40,"=1",SmtRes!BU34:'SmtRes'!BU40)</f>
        <v>81.239999999999995</v>
      </c>
      <c r="CW48" s="2">
        <f>SUMIF(SmtRes!AQ34:'SmtRes'!AQ40,"=1",SmtRes!BV34:'SmtRes'!BV40)</f>
        <v>2.964</v>
      </c>
      <c r="CX48" s="2">
        <f t="shared" si="38"/>
        <v>0</v>
      </c>
      <c r="CY48" s="2">
        <f t="shared" si="39"/>
        <v>1119.0636</v>
      </c>
      <c r="CZ48" s="2">
        <f t="shared" si="40"/>
        <v>569.89350000000002</v>
      </c>
      <c r="DA48" s="2"/>
      <c r="DB48" s="2"/>
      <c r="DC48" s="2" t="s">
        <v>3</v>
      </c>
      <c r="DD48" s="2" t="s">
        <v>41</v>
      </c>
      <c r="DE48" s="2" t="s">
        <v>52</v>
      </c>
      <c r="DF48" s="2" t="s">
        <v>52</v>
      </c>
      <c r="DG48" s="2" t="s">
        <v>52</v>
      </c>
      <c r="DH48" s="2" t="s">
        <v>3</v>
      </c>
      <c r="DI48" s="2" t="s">
        <v>52</v>
      </c>
      <c r="DJ48" s="2" t="s">
        <v>52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39</v>
      </c>
      <c r="DW48" s="2" t="s">
        <v>39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86089269</v>
      </c>
      <c r="EF48" s="2">
        <v>2</v>
      </c>
      <c r="EG48" s="2" t="s">
        <v>43</v>
      </c>
      <c r="EH48" s="2">
        <v>10</v>
      </c>
      <c r="EI48" s="2" t="s">
        <v>44</v>
      </c>
      <c r="EJ48" s="2">
        <v>1</v>
      </c>
      <c r="EK48" s="2">
        <v>10001</v>
      </c>
      <c r="EL48" s="2" t="s">
        <v>44</v>
      </c>
      <c r="EM48" s="2" t="s">
        <v>45</v>
      </c>
      <c r="EN48" s="2"/>
      <c r="EO48" s="2" t="s">
        <v>53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67.7</v>
      </c>
      <c r="EX48" s="2">
        <v>4.2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108</v>
      </c>
      <c r="FY48" s="2">
        <v>55</v>
      </c>
      <c r="FZ48" s="2"/>
      <c r="GA48" s="2" t="s">
        <v>3</v>
      </c>
      <c r="GB48" s="2"/>
      <c r="GC48" s="2"/>
      <c r="GD48" s="2">
        <v>1</v>
      </c>
      <c r="GE48" s="2"/>
      <c r="GF48" s="2">
        <v>-1374617945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1"/>
        <v>0</v>
      </c>
      <c r="GM48" s="2">
        <f t="shared" si="42"/>
        <v>2757.42</v>
      </c>
      <c r="GN48" s="2">
        <f t="shared" si="43"/>
        <v>2757.42</v>
      </c>
      <c r="GO48" s="2">
        <f t="shared" si="44"/>
        <v>0</v>
      </c>
      <c r="GP48" s="2">
        <f t="shared" si="45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6"/>
        <v>0</v>
      </c>
      <c r="GW48" s="2">
        <v>1</v>
      </c>
      <c r="GX48" s="2">
        <f t="shared" si="47"/>
        <v>0</v>
      </c>
      <c r="GY48" s="2"/>
      <c r="GZ48" s="2"/>
      <c r="HA48" s="2">
        <v>0</v>
      </c>
      <c r="HB48" s="2">
        <v>0</v>
      </c>
      <c r="HC48" s="2">
        <f t="shared" si="48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47</v>
      </c>
      <c r="HO48" s="2" t="s">
        <v>48</v>
      </c>
      <c r="HP48" s="2" t="s">
        <v>44</v>
      </c>
      <c r="HQ48" s="2" t="s">
        <v>44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ht="409.5" x14ac:dyDescent="0.2">
      <c r="A49" s="2">
        <v>18</v>
      </c>
      <c r="B49" s="2">
        <v>1</v>
      </c>
      <c r="C49" s="2">
        <v>36</v>
      </c>
      <c r="D49" s="2"/>
      <c r="E49" s="2" t="s">
        <v>91</v>
      </c>
      <c r="F49" s="2" t="s">
        <v>28</v>
      </c>
      <c r="G49" s="2" t="s">
        <v>29</v>
      </c>
      <c r="H49" s="2" t="s">
        <v>30</v>
      </c>
      <c r="I49" s="2">
        <f>I48*J49</f>
        <v>-4.9824E-2</v>
      </c>
      <c r="J49" s="2">
        <v>-2.4912000000000001</v>
      </c>
      <c r="K49" s="2">
        <v>-2.0760000000000001</v>
      </c>
      <c r="L49" s="2"/>
      <c r="M49" s="2"/>
      <c r="N49" s="2"/>
      <c r="O49" s="2">
        <f t="shared" si="28"/>
        <v>-35.270000000000003</v>
      </c>
      <c r="P49" s="2">
        <f>ROUND(CQ49*I49,2)</f>
        <v>0</v>
      </c>
      <c r="Q49" s="2">
        <f>ROUND(CR49*I49,2)</f>
        <v>-2.92</v>
      </c>
      <c r="R49" s="2">
        <f>ROUND(CS49*I49,2)</f>
        <v>-32.35</v>
      </c>
      <c r="S49" s="2">
        <f>ROUND(CT49*I49,2)</f>
        <v>0</v>
      </c>
      <c r="T49" s="2">
        <f t="shared" si="29"/>
        <v>0</v>
      </c>
      <c r="U49" s="2">
        <f>ROUND(CV49*I49,7)</f>
        <v>0</v>
      </c>
      <c r="V49" s="2">
        <f>ROUND(CW49*I49,7)</f>
        <v>-4.9824E-2</v>
      </c>
      <c r="W49" s="2">
        <f t="shared" si="30"/>
        <v>0</v>
      </c>
      <c r="X49" s="2">
        <f t="shared" si="31"/>
        <v>-34.94</v>
      </c>
      <c r="Y49" s="2">
        <f t="shared" si="32"/>
        <v>-17.79</v>
      </c>
      <c r="Z49" s="2"/>
      <c r="AA49" s="2">
        <v>88722050</v>
      </c>
      <c r="AB49" s="2">
        <f t="shared" si="33"/>
        <v>37.32</v>
      </c>
      <c r="AC49" s="2">
        <f>ROUND((ES49),6)</f>
        <v>0</v>
      </c>
      <c r="AD49" s="2">
        <f>ROUND((((ET49)-(EU49))+AE49),6)</f>
        <v>37.32</v>
      </c>
      <c r="AE49" s="2">
        <f>ROUND((EU49),6)</f>
        <v>649.24</v>
      </c>
      <c r="AF49" s="2">
        <f>ROUND((EV49),6)</f>
        <v>0</v>
      </c>
      <c r="AG49" s="2">
        <f t="shared" si="34"/>
        <v>0</v>
      </c>
      <c r="AH49" s="2">
        <f>(EW49)</f>
        <v>0</v>
      </c>
      <c r="AI49" s="2">
        <f>(EX49)</f>
        <v>1</v>
      </c>
      <c r="AJ49" s="2">
        <f t="shared" si="35"/>
        <v>0</v>
      </c>
      <c r="AK49" s="2">
        <v>37.32</v>
      </c>
      <c r="AL49" s="2">
        <v>0</v>
      </c>
      <c r="AM49" s="2">
        <v>37.32</v>
      </c>
      <c r="AN49" s="2">
        <v>649.24</v>
      </c>
      <c r="AO49" s="2">
        <v>0</v>
      </c>
      <c r="AP49" s="2">
        <v>0</v>
      </c>
      <c r="AQ49" s="2">
        <v>0</v>
      </c>
      <c r="AR49" s="2">
        <v>1</v>
      </c>
      <c r="AS49" s="2">
        <v>0</v>
      </c>
      <c r="AT49" s="2">
        <v>108</v>
      </c>
      <c r="AU49" s="2">
        <v>55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1.57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2</v>
      </c>
      <c r="BI49" s="2">
        <v>1</v>
      </c>
      <c r="BJ49" s="2" t="s">
        <v>31</v>
      </c>
      <c r="BK49" s="2"/>
      <c r="BL49" s="2"/>
      <c r="BM49" s="2">
        <v>10001</v>
      </c>
      <c r="BN49" s="2">
        <v>0</v>
      </c>
      <c r="BO49" s="2" t="s">
        <v>28</v>
      </c>
      <c r="BP49" s="2">
        <v>1</v>
      </c>
      <c r="BQ49" s="2">
        <v>2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108</v>
      </c>
      <c r="CA49" s="2">
        <v>55</v>
      </c>
      <c r="CB49" s="2" t="s">
        <v>3</v>
      </c>
      <c r="CC49" s="2"/>
      <c r="CD49" s="2"/>
      <c r="CE49" s="2">
        <v>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7" t="s">
        <v>480</v>
      </c>
      <c r="CO49" s="2">
        <v>0</v>
      </c>
      <c r="CP49" s="2">
        <f t="shared" si="36"/>
        <v>-35.270000000000003</v>
      </c>
      <c r="CQ49" s="2">
        <f>ROUND(AL49*BC49,2)</f>
        <v>0</v>
      </c>
      <c r="CR49" s="2">
        <f>ROUND(AM49*BB49,2)</f>
        <v>58.59</v>
      </c>
      <c r="CS49" s="2">
        <f>ROUND(AN49*BS49,2)</f>
        <v>649.24</v>
      </c>
      <c r="CT49" s="2">
        <f>ROUND(AO49*BA49,2)</f>
        <v>0</v>
      </c>
      <c r="CU49" s="2">
        <f t="shared" si="37"/>
        <v>0</v>
      </c>
      <c r="CV49" s="2">
        <f>AH49</f>
        <v>0</v>
      </c>
      <c r="CW49" s="2">
        <f>AI49</f>
        <v>1</v>
      </c>
      <c r="CX49" s="2">
        <f t="shared" si="38"/>
        <v>0</v>
      </c>
      <c r="CY49" s="2">
        <f t="shared" si="39"/>
        <v>-34.938000000000002</v>
      </c>
      <c r="CZ49" s="2">
        <f t="shared" si="40"/>
        <v>-17.7925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1011</v>
      </c>
      <c r="DV49" s="2" t="s">
        <v>30</v>
      </c>
      <c r="DW49" s="2" t="s">
        <v>30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86089269</v>
      </c>
      <c r="EF49" s="2">
        <v>2</v>
      </c>
      <c r="EG49" s="2" t="s">
        <v>43</v>
      </c>
      <c r="EH49" s="2">
        <v>10</v>
      </c>
      <c r="EI49" s="2" t="s">
        <v>44</v>
      </c>
      <c r="EJ49" s="2">
        <v>1</v>
      </c>
      <c r="EK49" s="2">
        <v>10001</v>
      </c>
      <c r="EL49" s="2" t="s">
        <v>44</v>
      </c>
      <c r="EM49" s="2" t="s">
        <v>45</v>
      </c>
      <c r="EN49" s="2"/>
      <c r="EO49" s="2" t="s">
        <v>53</v>
      </c>
      <c r="EP49" s="2"/>
      <c r="EQ49" s="2">
        <v>0</v>
      </c>
      <c r="ER49" s="2">
        <v>37.32</v>
      </c>
      <c r="ES49" s="2">
        <v>0</v>
      </c>
      <c r="ET49" s="2">
        <v>37.32</v>
      </c>
      <c r="EU49" s="2">
        <v>649.24</v>
      </c>
      <c r="EV49" s="2">
        <v>0</v>
      </c>
      <c r="EW49" s="2">
        <v>0</v>
      </c>
      <c r="EX49" s="2">
        <v>1</v>
      </c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1</v>
      </c>
      <c r="FT49" s="2"/>
      <c r="FU49" s="2"/>
      <c r="FV49" s="2"/>
      <c r="FW49" s="2"/>
      <c r="FX49" s="2">
        <v>108</v>
      </c>
      <c r="FY49" s="2">
        <v>55</v>
      </c>
      <c r="FZ49" s="2"/>
      <c r="GA49" s="2" t="s">
        <v>3</v>
      </c>
      <c r="GB49" s="2"/>
      <c r="GC49" s="2"/>
      <c r="GD49" s="2">
        <v>1</v>
      </c>
      <c r="GE49" s="2"/>
      <c r="GF49" s="2">
        <v>-566469117</v>
      </c>
      <c r="GG49" s="2">
        <v>2</v>
      </c>
      <c r="GH49" s="2">
        <v>1</v>
      </c>
      <c r="GI49" s="2">
        <v>2</v>
      </c>
      <c r="GJ49" s="2">
        <v>0</v>
      </c>
      <c r="GK49" s="2">
        <v>0</v>
      </c>
      <c r="GL49" s="2">
        <f t="shared" si="41"/>
        <v>0</v>
      </c>
      <c r="GM49" s="2">
        <f t="shared" si="42"/>
        <v>-88</v>
      </c>
      <c r="GN49" s="2">
        <f t="shared" si="43"/>
        <v>-88</v>
      </c>
      <c r="GO49" s="2">
        <f t="shared" si="44"/>
        <v>0</v>
      </c>
      <c r="GP49" s="2">
        <f t="shared" si="45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46"/>
        <v>0</v>
      </c>
      <c r="GW49" s="2">
        <v>1</v>
      </c>
      <c r="GX49" s="2">
        <f t="shared" si="47"/>
        <v>0</v>
      </c>
      <c r="GY49" s="2"/>
      <c r="GZ49" s="2"/>
      <c r="HA49" s="2">
        <v>0</v>
      </c>
      <c r="HB49" s="2">
        <v>0</v>
      </c>
      <c r="HC49" s="2">
        <f t="shared" si="48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52</v>
      </c>
      <c r="HN49" s="2" t="s">
        <v>47</v>
      </c>
      <c r="HO49" s="2" t="s">
        <v>48</v>
      </c>
      <c r="HP49" s="2" t="s">
        <v>44</v>
      </c>
      <c r="HQ49" s="2" t="s">
        <v>44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 s="2">
        <v>17</v>
      </c>
      <c r="B50" s="2">
        <v>1</v>
      </c>
      <c r="C50" s="2">
        <f>ROW(SmtRes!A44)</f>
        <v>44</v>
      </c>
      <c r="D50" s="2">
        <f>ROW(EtalonRes!A48)</f>
        <v>48</v>
      </c>
      <c r="E50" s="2" t="s">
        <v>92</v>
      </c>
      <c r="F50" s="2" t="s">
        <v>93</v>
      </c>
      <c r="G50" s="2" t="s">
        <v>94</v>
      </c>
      <c r="H50" s="2" t="s">
        <v>21</v>
      </c>
      <c r="I50" s="2">
        <f>ROUND(65.6/100,7)</f>
        <v>0.65600000000000003</v>
      </c>
      <c r="J50" s="2">
        <v>0</v>
      </c>
      <c r="K50" s="2">
        <f>ROUND(65.6/100,7)</f>
        <v>0.65600000000000003</v>
      </c>
      <c r="L50" s="2"/>
      <c r="M50" s="2"/>
      <c r="N50" s="2"/>
      <c r="O50" s="2">
        <f t="shared" si="28"/>
        <v>6549.52</v>
      </c>
      <c r="P50" s="2">
        <f>SUMIF(SmtRes!AQ41:'SmtRes'!AQ44,"=1",SmtRes!DF41:'SmtRes'!DF44)</f>
        <v>0</v>
      </c>
      <c r="Q50" s="2">
        <f>SUMIF(SmtRes!AQ41:'SmtRes'!AQ44,"=1",SmtRes!DG41:'SmtRes'!DG44)</f>
        <v>896.41</v>
      </c>
      <c r="R50" s="2">
        <f>SUMIF(SmtRes!AQ41:'SmtRes'!AQ44,"=1",SmtRes!DH41:'SmtRes'!DH44)</f>
        <v>0</v>
      </c>
      <c r="S50" s="2">
        <f>SUMIF(SmtRes!AQ41:'SmtRes'!AQ44,"=1",SmtRes!DI41:'SmtRes'!DI44)</f>
        <v>5653.11</v>
      </c>
      <c r="T50" s="2">
        <f t="shared" si="29"/>
        <v>0</v>
      </c>
      <c r="U50" s="2">
        <f>SUMIF(SmtRes!AQ41:'SmtRes'!AQ44,"=1",SmtRes!CV41:'SmtRes'!CV44)</f>
        <v>9.3348800000000001</v>
      </c>
      <c r="V50" s="2">
        <f>SUMIF(SmtRes!AQ41:'SmtRes'!AQ44,"=1",SmtRes!CW41:'SmtRes'!CW44)</f>
        <v>0</v>
      </c>
      <c r="W50" s="2">
        <f t="shared" si="30"/>
        <v>0</v>
      </c>
      <c r="X50" s="2">
        <f t="shared" si="31"/>
        <v>5031.2700000000004</v>
      </c>
      <c r="Y50" s="2">
        <f t="shared" si="32"/>
        <v>2770.02</v>
      </c>
      <c r="Z50" s="2"/>
      <c r="AA50" s="2">
        <v>88722050</v>
      </c>
      <c r="AB50" s="2">
        <f t="shared" si="33"/>
        <v>9557.8657000000003</v>
      </c>
      <c r="AC50" s="2">
        <f>ROUND((0),6)</f>
        <v>0</v>
      </c>
      <c r="AD50" s="2">
        <f>ROUND((((SUM(SmtRes!BR41:'SmtRes'!BR44))-(0))+AE50),6)</f>
        <v>940.32</v>
      </c>
      <c r="AE50" s="2">
        <f>ROUND((0),6)</f>
        <v>0</v>
      </c>
      <c r="AF50" s="2">
        <f>ROUND((SUM(SmtRes!BT41:'SmtRes'!BT44)),6)</f>
        <v>8617.5457000000006</v>
      </c>
      <c r="AG50" s="2">
        <f t="shared" si="34"/>
        <v>0</v>
      </c>
      <c r="AH50" s="2">
        <f>(SUM(SmtRes!BU41:'SmtRes'!BU44))</f>
        <v>14.23</v>
      </c>
      <c r="AI50" s="2">
        <f>(0)</f>
        <v>0</v>
      </c>
      <c r="AJ50" s="2">
        <f t="shared" si="35"/>
        <v>0</v>
      </c>
      <c r="AK50" s="2">
        <v>9557.8657000000003</v>
      </c>
      <c r="AL50" s="2">
        <v>0</v>
      </c>
      <c r="AM50" s="2">
        <v>940.32</v>
      </c>
      <c r="AN50" s="2">
        <v>0</v>
      </c>
      <c r="AO50" s="2">
        <v>8617.5457000000006</v>
      </c>
      <c r="AP50" s="2">
        <v>0</v>
      </c>
      <c r="AQ50" s="2">
        <v>14.23</v>
      </c>
      <c r="AR50" s="2">
        <v>0</v>
      </c>
      <c r="AS50" s="2">
        <v>0</v>
      </c>
      <c r="AT50" s="2">
        <v>89</v>
      </c>
      <c r="AU50" s="2">
        <v>49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95</v>
      </c>
      <c r="BK50" s="2"/>
      <c r="BL50" s="2"/>
      <c r="BM50" s="2">
        <v>57001</v>
      </c>
      <c r="BN50" s="2">
        <v>0</v>
      </c>
      <c r="BO50" s="2" t="s">
        <v>3</v>
      </c>
      <c r="BP50" s="2">
        <v>0</v>
      </c>
      <c r="BQ50" s="2">
        <v>6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89</v>
      </c>
      <c r="CA50" s="2">
        <v>49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6"/>
        <v>6549.52</v>
      </c>
      <c r="CQ50" s="2">
        <f>SUMIF(SmtRes!AQ41:'SmtRes'!AQ44,"=1",SmtRes!AA41:'SmtRes'!AA44)</f>
        <v>0</v>
      </c>
      <c r="CR50" s="2">
        <f>SUMIF(SmtRes!AQ41:'SmtRes'!AQ44,"=1",SmtRes!AB41:'SmtRes'!AB44)</f>
        <v>170.81</v>
      </c>
      <c r="CS50" s="2">
        <f>SUMIF(SmtRes!AQ41:'SmtRes'!AQ44,"=1",SmtRes!AC41:'SmtRes'!AC44)</f>
        <v>0</v>
      </c>
      <c r="CT50" s="2">
        <f>SUMIF(SmtRes!AQ41:'SmtRes'!AQ44,"=1",SmtRes!AD41:'SmtRes'!AD44)</f>
        <v>605.59</v>
      </c>
      <c r="CU50" s="2">
        <f t="shared" si="37"/>
        <v>0</v>
      </c>
      <c r="CV50" s="2">
        <f>SUMIF(SmtRes!AQ41:'SmtRes'!AQ44,"=1",SmtRes!BU41:'SmtRes'!BU44)</f>
        <v>14.23</v>
      </c>
      <c r="CW50" s="2">
        <f>SUMIF(SmtRes!AQ41:'SmtRes'!AQ44,"=1",SmtRes!BV41:'SmtRes'!BV44)</f>
        <v>0</v>
      </c>
      <c r="CX50" s="2">
        <f t="shared" si="38"/>
        <v>0</v>
      </c>
      <c r="CY50" s="2">
        <f t="shared" si="39"/>
        <v>5031.2678999999998</v>
      </c>
      <c r="CZ50" s="2">
        <f t="shared" si="40"/>
        <v>2770.0239000000001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21</v>
      </c>
      <c r="DW50" s="2" t="s">
        <v>21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86089347</v>
      </c>
      <c r="EF50" s="2">
        <v>6</v>
      </c>
      <c r="EG50" s="2" t="s">
        <v>23</v>
      </c>
      <c r="EH50" s="2">
        <v>11</v>
      </c>
      <c r="EI50" s="2" t="s">
        <v>17</v>
      </c>
      <c r="EJ50" s="2">
        <v>1</v>
      </c>
      <c r="EK50" s="2">
        <v>57001</v>
      </c>
      <c r="EL50" s="2" t="s">
        <v>17</v>
      </c>
      <c r="EM50" s="2" t="s">
        <v>24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14.23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89</v>
      </c>
      <c r="FY50" s="2">
        <v>49</v>
      </c>
      <c r="FZ50" s="2"/>
      <c r="GA50" s="2" t="s">
        <v>3</v>
      </c>
      <c r="GB50" s="2"/>
      <c r="GC50" s="2"/>
      <c r="GD50" s="2">
        <v>1</v>
      </c>
      <c r="GE50" s="2"/>
      <c r="GF50" s="2">
        <v>-126377622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41"/>
        <v>0</v>
      </c>
      <c r="GM50" s="2">
        <f t="shared" si="42"/>
        <v>14350.81</v>
      </c>
      <c r="GN50" s="2">
        <f t="shared" si="43"/>
        <v>14350.81</v>
      </c>
      <c r="GO50" s="2">
        <f t="shared" si="44"/>
        <v>0</v>
      </c>
      <c r="GP50" s="2">
        <f t="shared" si="45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6"/>
        <v>0</v>
      </c>
      <c r="GW50" s="2">
        <v>1</v>
      </c>
      <c r="GX50" s="2">
        <f t="shared" si="47"/>
        <v>0</v>
      </c>
      <c r="GY50" s="2"/>
      <c r="GZ50" s="2"/>
      <c r="HA50" s="2">
        <v>0</v>
      </c>
      <c r="HB50" s="2">
        <v>0</v>
      </c>
      <c r="HC50" s="2">
        <f t="shared" si="48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25</v>
      </c>
      <c r="HO50" s="2" t="s">
        <v>26</v>
      </c>
      <c r="HP50" s="2" t="s">
        <v>17</v>
      </c>
      <c r="HQ50" s="2" t="s">
        <v>17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 s="2">
        <v>18</v>
      </c>
      <c r="B51" s="2">
        <v>1</v>
      </c>
      <c r="C51" s="2">
        <v>44</v>
      </c>
      <c r="D51" s="2"/>
      <c r="E51" s="2" t="s">
        <v>96</v>
      </c>
      <c r="F51" s="2" t="s">
        <v>33</v>
      </c>
      <c r="G51" s="2" t="s">
        <v>34</v>
      </c>
      <c r="H51" s="2" t="s">
        <v>35</v>
      </c>
      <c r="I51" s="2">
        <f>I50*J51</f>
        <v>2.0992000000000002</v>
      </c>
      <c r="J51" s="2">
        <v>3.2</v>
      </c>
      <c r="K51" s="2">
        <v>3.2</v>
      </c>
      <c r="L51" s="2"/>
      <c r="M51" s="2"/>
      <c r="N51" s="2"/>
      <c r="O51" s="2">
        <f t="shared" si="28"/>
        <v>0</v>
      </c>
      <c r="P51" s="2">
        <f>ROUND(CQ51*I51,2)</f>
        <v>0</v>
      </c>
      <c r="Q51" s="2">
        <f>ROUND(CR51*I51,2)</f>
        <v>0</v>
      </c>
      <c r="R51" s="2">
        <f>ROUND(CS51*I51,2)</f>
        <v>0</v>
      </c>
      <c r="S51" s="2">
        <f>ROUND(CT51*I51,2)</f>
        <v>0</v>
      </c>
      <c r="T51" s="2">
        <f t="shared" si="29"/>
        <v>0</v>
      </c>
      <c r="U51" s="2">
        <f>ROUND(CV51*I51,7)</f>
        <v>0</v>
      </c>
      <c r="V51" s="2">
        <f>ROUND(CW51*I51,7)</f>
        <v>0</v>
      </c>
      <c r="W51" s="2">
        <f t="shared" si="30"/>
        <v>0</v>
      </c>
      <c r="X51" s="2">
        <f t="shared" si="31"/>
        <v>0</v>
      </c>
      <c r="Y51" s="2">
        <f t="shared" si="32"/>
        <v>0</v>
      </c>
      <c r="Z51" s="2"/>
      <c r="AA51" s="2">
        <v>88722050</v>
      </c>
      <c r="AB51" s="2">
        <f t="shared" si="33"/>
        <v>0</v>
      </c>
      <c r="AC51" s="2">
        <f>ROUND((ES51),6)</f>
        <v>0</v>
      </c>
      <c r="AD51" s="2">
        <f>ROUND((((ET51)-(EU51))+AE51),6)</f>
        <v>0</v>
      </c>
      <c r="AE51" s="2">
        <f>ROUND((EU51),6)</f>
        <v>0</v>
      </c>
      <c r="AF51" s="2">
        <f>ROUND((EV51),6)</f>
        <v>0</v>
      </c>
      <c r="AG51" s="2">
        <f t="shared" si="34"/>
        <v>0</v>
      </c>
      <c r="AH51" s="2">
        <f>(EW51)</f>
        <v>0</v>
      </c>
      <c r="AI51" s="2">
        <f>(EX51)</f>
        <v>0</v>
      </c>
      <c r="AJ51" s="2">
        <f t="shared" si="35"/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89</v>
      </c>
      <c r="AU51" s="2">
        <v>49</v>
      </c>
      <c r="AV51" s="2">
        <v>1</v>
      </c>
      <c r="AW51" s="2">
        <v>1</v>
      </c>
      <c r="AX51" s="2"/>
      <c r="AY51" s="2"/>
      <c r="AZ51" s="2">
        <v>1</v>
      </c>
      <c r="BA51" s="2">
        <v>1</v>
      </c>
      <c r="BB51" s="2">
        <v>1</v>
      </c>
      <c r="BC51" s="2">
        <v>1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3</v>
      </c>
      <c r="BI51" s="2">
        <v>1</v>
      </c>
      <c r="BJ51" s="2" t="s">
        <v>3</v>
      </c>
      <c r="BK51" s="2"/>
      <c r="BL51" s="2"/>
      <c r="BM51" s="2">
        <v>57001</v>
      </c>
      <c r="BN51" s="2">
        <v>0</v>
      </c>
      <c r="BO51" s="2" t="s">
        <v>3</v>
      </c>
      <c r="BP51" s="2">
        <v>0</v>
      </c>
      <c r="BQ51" s="2">
        <v>6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89</v>
      </c>
      <c r="CA51" s="2">
        <v>49</v>
      </c>
      <c r="CB51" s="2" t="s">
        <v>3</v>
      </c>
      <c r="CC51" s="2"/>
      <c r="CD51" s="2"/>
      <c r="CE51" s="2">
        <v>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 t="shared" si="36"/>
        <v>0</v>
      </c>
      <c r="CQ51" s="2">
        <f>ROUND(AL51*BC51,2)</f>
        <v>0</v>
      </c>
      <c r="CR51" s="2">
        <f>ROUND(AM51*BB51,2)</f>
        <v>0</v>
      </c>
      <c r="CS51" s="2">
        <f>ROUND(AN51*BS51,2)</f>
        <v>0</v>
      </c>
      <c r="CT51" s="2">
        <f>ROUND(AO51*BA51,2)</f>
        <v>0</v>
      </c>
      <c r="CU51" s="2">
        <f t="shared" si="37"/>
        <v>0</v>
      </c>
      <c r="CV51" s="2">
        <f>AH51</f>
        <v>0</v>
      </c>
      <c r="CW51" s="2">
        <f>AI51</f>
        <v>0</v>
      </c>
      <c r="CX51" s="2">
        <f t="shared" si="38"/>
        <v>0</v>
      </c>
      <c r="CY51" s="2">
        <f t="shared" si="39"/>
        <v>0</v>
      </c>
      <c r="CZ51" s="2">
        <f t="shared" si="40"/>
        <v>0</v>
      </c>
      <c r="DA51" s="2"/>
      <c r="DB51" s="2"/>
      <c r="DC51" s="2" t="s">
        <v>3</v>
      </c>
      <c r="DD51" s="2" t="s">
        <v>3</v>
      </c>
      <c r="DE51" s="2" t="s">
        <v>3</v>
      </c>
      <c r="DF51" s="2" t="s">
        <v>3</v>
      </c>
      <c r="DG51" s="2" t="s">
        <v>3</v>
      </c>
      <c r="DH51" s="2" t="s">
        <v>3</v>
      </c>
      <c r="DI51" s="2" t="s">
        <v>3</v>
      </c>
      <c r="DJ51" s="2" t="s">
        <v>3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1009</v>
      </c>
      <c r="DV51" s="2" t="s">
        <v>35</v>
      </c>
      <c r="DW51" s="2" t="s">
        <v>35</v>
      </c>
      <c r="DX51" s="2">
        <v>1000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86089347</v>
      </c>
      <c r="EF51" s="2">
        <v>6</v>
      </c>
      <c r="EG51" s="2" t="s">
        <v>23</v>
      </c>
      <c r="EH51" s="2">
        <v>11</v>
      </c>
      <c r="EI51" s="2" t="s">
        <v>17</v>
      </c>
      <c r="EJ51" s="2">
        <v>1</v>
      </c>
      <c r="EK51" s="2">
        <v>57001</v>
      </c>
      <c r="EL51" s="2" t="s">
        <v>17</v>
      </c>
      <c r="EM51" s="2" t="s">
        <v>24</v>
      </c>
      <c r="EN51" s="2"/>
      <c r="EO51" s="2" t="s">
        <v>3</v>
      </c>
      <c r="EP51" s="2"/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v>0</v>
      </c>
      <c r="FS51" s="2">
        <v>0</v>
      </c>
      <c r="FT51" s="2"/>
      <c r="FU51" s="2"/>
      <c r="FV51" s="2"/>
      <c r="FW51" s="2"/>
      <c r="FX51" s="2">
        <v>89</v>
      </c>
      <c r="FY51" s="2">
        <v>49</v>
      </c>
      <c r="FZ51" s="2"/>
      <c r="GA51" s="2" t="s">
        <v>3</v>
      </c>
      <c r="GB51" s="2"/>
      <c r="GC51" s="2"/>
      <c r="GD51" s="2">
        <v>1</v>
      </c>
      <c r="GE51" s="2"/>
      <c r="GF51" s="2">
        <v>2102561428</v>
      </c>
      <c r="GG51" s="2">
        <v>2</v>
      </c>
      <c r="GH51" s="2">
        <v>1</v>
      </c>
      <c r="GI51" s="2">
        <v>-2</v>
      </c>
      <c r="GJ51" s="2">
        <v>0</v>
      </c>
      <c r="GK51" s="2">
        <v>0</v>
      </c>
      <c r="GL51" s="2">
        <f t="shared" si="41"/>
        <v>0</v>
      </c>
      <c r="GM51" s="2">
        <f t="shared" si="42"/>
        <v>0</v>
      </c>
      <c r="GN51" s="2">
        <f t="shared" si="43"/>
        <v>0</v>
      </c>
      <c r="GO51" s="2">
        <f t="shared" si="44"/>
        <v>0</v>
      </c>
      <c r="GP51" s="2">
        <f t="shared" si="45"/>
        <v>0</v>
      </c>
      <c r="GQ51" s="2"/>
      <c r="GR51" s="2">
        <v>0</v>
      </c>
      <c r="GS51" s="2">
        <v>3</v>
      </c>
      <c r="GT51" s="2">
        <v>0</v>
      </c>
      <c r="GU51" s="2" t="s">
        <v>3</v>
      </c>
      <c r="GV51" s="2">
        <f t="shared" si="46"/>
        <v>0</v>
      </c>
      <c r="GW51" s="2">
        <v>1</v>
      </c>
      <c r="GX51" s="2">
        <f t="shared" si="47"/>
        <v>0</v>
      </c>
      <c r="GY51" s="2"/>
      <c r="GZ51" s="2"/>
      <c r="HA51" s="2">
        <v>0</v>
      </c>
      <c r="HB51" s="2">
        <v>0</v>
      </c>
      <c r="HC51" s="2">
        <f t="shared" si="48"/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25</v>
      </c>
      <c r="HO51" s="2" t="s">
        <v>26</v>
      </c>
      <c r="HP51" s="2" t="s">
        <v>17</v>
      </c>
      <c r="HQ51" s="2" t="s">
        <v>17</v>
      </c>
      <c r="HR51" s="2"/>
      <c r="HS51" s="2">
        <v>0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 s="2">
        <v>17</v>
      </c>
      <c r="B52" s="2">
        <v>1</v>
      </c>
      <c r="C52" s="2">
        <f>ROW(SmtRes!A48)</f>
        <v>48</v>
      </c>
      <c r="D52" s="2">
        <f>ROW(EtalonRes!A52)</f>
        <v>52</v>
      </c>
      <c r="E52" s="2" t="s">
        <v>97</v>
      </c>
      <c r="F52" s="2" t="s">
        <v>98</v>
      </c>
      <c r="G52" s="2" t="s">
        <v>99</v>
      </c>
      <c r="H52" s="2" t="s">
        <v>21</v>
      </c>
      <c r="I52" s="2">
        <f>ROUND(65.6/100,7)</f>
        <v>0.65600000000000003</v>
      </c>
      <c r="J52" s="2">
        <v>0</v>
      </c>
      <c r="K52" s="2">
        <f>ROUND(65.6/100,7)</f>
        <v>0.65600000000000003</v>
      </c>
      <c r="L52" s="2"/>
      <c r="M52" s="2"/>
      <c r="N52" s="2"/>
      <c r="O52" s="2">
        <f t="shared" si="28"/>
        <v>16383.73</v>
      </c>
      <c r="P52" s="2">
        <f>SUMIF(SmtRes!AQ45:'SmtRes'!AQ48,"=1",SmtRes!DF45:'SmtRes'!DF48)</f>
        <v>0</v>
      </c>
      <c r="Q52" s="2">
        <f>SUMIF(SmtRes!AQ45:'SmtRes'!AQ48,"=1",SmtRes!DG45:'SmtRes'!DG48)</f>
        <v>2241.02</v>
      </c>
      <c r="R52" s="2">
        <f>SUMIF(SmtRes!AQ45:'SmtRes'!AQ48,"=1",SmtRes!DH45:'SmtRes'!DH48)</f>
        <v>0</v>
      </c>
      <c r="S52" s="2">
        <f>SUMIF(SmtRes!AQ45:'SmtRes'!AQ48,"=1",SmtRes!DI45:'SmtRes'!DI48)</f>
        <v>14142.71</v>
      </c>
      <c r="T52" s="2">
        <f t="shared" si="29"/>
        <v>0</v>
      </c>
      <c r="U52" s="2">
        <f>SUMIF(SmtRes!AQ45:'SmtRes'!AQ48,"=1",SmtRes!CV45:'SmtRes'!CV48)</f>
        <v>23.3536</v>
      </c>
      <c r="V52" s="2">
        <f>SUMIF(SmtRes!AQ45:'SmtRes'!AQ48,"=1",SmtRes!CW45:'SmtRes'!CW48)</f>
        <v>0</v>
      </c>
      <c r="W52" s="2">
        <f t="shared" si="30"/>
        <v>0</v>
      </c>
      <c r="X52" s="2">
        <f t="shared" si="31"/>
        <v>12587.01</v>
      </c>
      <c r="Y52" s="2">
        <f t="shared" si="32"/>
        <v>6929.93</v>
      </c>
      <c r="Z52" s="2"/>
      <c r="AA52" s="2">
        <v>88722050</v>
      </c>
      <c r="AB52" s="2">
        <f t="shared" si="33"/>
        <v>23909.804</v>
      </c>
      <c r="AC52" s="2">
        <f>ROUND((0),6)</f>
        <v>0</v>
      </c>
      <c r="AD52" s="2">
        <f>ROUND((((SUM(SmtRes!BR45:'SmtRes'!BR48))-(0))+AE52),6)</f>
        <v>2350.8000000000002</v>
      </c>
      <c r="AE52" s="2">
        <f>ROUND((0),6)</f>
        <v>0</v>
      </c>
      <c r="AF52" s="2">
        <f>ROUND((SUM(SmtRes!BT45:'SmtRes'!BT48)),6)</f>
        <v>21559.004000000001</v>
      </c>
      <c r="AG52" s="2">
        <f t="shared" si="34"/>
        <v>0</v>
      </c>
      <c r="AH52" s="2">
        <f>(SUM(SmtRes!BU45:'SmtRes'!BU48))</f>
        <v>35.6</v>
      </c>
      <c r="AI52" s="2">
        <f>(0)</f>
        <v>0</v>
      </c>
      <c r="AJ52" s="2">
        <f t="shared" si="35"/>
        <v>0</v>
      </c>
      <c r="AK52" s="2">
        <v>2390.9803999999999</v>
      </c>
      <c r="AL52" s="2">
        <v>0</v>
      </c>
      <c r="AM52" s="2">
        <v>235.08</v>
      </c>
      <c r="AN52" s="2">
        <v>0</v>
      </c>
      <c r="AO52" s="2">
        <v>2155.9004</v>
      </c>
      <c r="AP52" s="2">
        <v>0</v>
      </c>
      <c r="AQ52" s="2">
        <v>3.56</v>
      </c>
      <c r="AR52" s="2">
        <v>0</v>
      </c>
      <c r="AS52" s="2">
        <v>0</v>
      </c>
      <c r="AT52" s="2">
        <v>89</v>
      </c>
      <c r="AU52" s="2">
        <v>49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100</v>
      </c>
      <c r="BK52" s="2"/>
      <c r="BL52" s="2"/>
      <c r="BM52" s="2">
        <v>57001</v>
      </c>
      <c r="BN52" s="2">
        <v>0</v>
      </c>
      <c r="BO52" s="2" t="s">
        <v>3</v>
      </c>
      <c r="BP52" s="2">
        <v>0</v>
      </c>
      <c r="BQ52" s="2">
        <v>6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89</v>
      </c>
      <c r="CA52" s="2">
        <v>49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6"/>
        <v>16383.73</v>
      </c>
      <c r="CQ52" s="2">
        <f>SUMIF(SmtRes!AQ45:'SmtRes'!AQ48,"=1",SmtRes!AA45:'SmtRes'!AA48)</f>
        <v>0</v>
      </c>
      <c r="CR52" s="2">
        <f>SUMIF(SmtRes!AQ45:'SmtRes'!AQ48,"=1",SmtRes!AB45:'SmtRes'!AB48)</f>
        <v>170.81</v>
      </c>
      <c r="CS52" s="2">
        <f>SUMIF(SmtRes!AQ45:'SmtRes'!AQ48,"=1",SmtRes!AC45:'SmtRes'!AC48)</f>
        <v>0</v>
      </c>
      <c r="CT52" s="2">
        <f>SUMIF(SmtRes!AQ45:'SmtRes'!AQ48,"=1",SmtRes!AD45:'SmtRes'!AD48)</f>
        <v>605.59</v>
      </c>
      <c r="CU52" s="2">
        <f t="shared" si="37"/>
        <v>0</v>
      </c>
      <c r="CV52" s="2">
        <f>SUMIF(SmtRes!AQ45:'SmtRes'!AQ48,"=1",SmtRes!BU45:'SmtRes'!BU48)</f>
        <v>35.6</v>
      </c>
      <c r="CW52" s="2">
        <f>SUMIF(SmtRes!AQ45:'SmtRes'!AQ48,"=1",SmtRes!BV45:'SmtRes'!BV48)</f>
        <v>0</v>
      </c>
      <c r="CX52" s="2">
        <f t="shared" si="38"/>
        <v>0</v>
      </c>
      <c r="CY52" s="2">
        <f t="shared" si="39"/>
        <v>12587.0119</v>
      </c>
      <c r="CZ52" s="2">
        <f t="shared" si="40"/>
        <v>6929.9278999999997</v>
      </c>
      <c r="DA52" s="2"/>
      <c r="DB52" s="2"/>
      <c r="DC52" s="2" t="s">
        <v>3</v>
      </c>
      <c r="DD52" s="2" t="s">
        <v>101</v>
      </c>
      <c r="DE52" s="2" t="s">
        <v>101</v>
      </c>
      <c r="DF52" s="2" t="s">
        <v>101</v>
      </c>
      <c r="DG52" s="2" t="s">
        <v>101</v>
      </c>
      <c r="DH52" s="2" t="s">
        <v>3</v>
      </c>
      <c r="DI52" s="2" t="s">
        <v>101</v>
      </c>
      <c r="DJ52" s="2" t="s">
        <v>101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1005</v>
      </c>
      <c r="DV52" s="2" t="s">
        <v>21</v>
      </c>
      <c r="DW52" s="2" t="s">
        <v>21</v>
      </c>
      <c r="DX52" s="2">
        <v>100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86089347</v>
      </c>
      <c r="EF52" s="2">
        <v>6</v>
      </c>
      <c r="EG52" s="2" t="s">
        <v>23</v>
      </c>
      <c r="EH52" s="2">
        <v>11</v>
      </c>
      <c r="EI52" s="2" t="s">
        <v>17</v>
      </c>
      <c r="EJ52" s="2">
        <v>1</v>
      </c>
      <c r="EK52" s="2">
        <v>57001</v>
      </c>
      <c r="EL52" s="2" t="s">
        <v>17</v>
      </c>
      <c r="EM52" s="2" t="s">
        <v>24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3.56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89</v>
      </c>
      <c r="FY52" s="2">
        <v>49</v>
      </c>
      <c r="FZ52" s="2"/>
      <c r="GA52" s="2" t="s">
        <v>3</v>
      </c>
      <c r="GB52" s="2"/>
      <c r="GC52" s="2"/>
      <c r="GD52" s="2">
        <v>1</v>
      </c>
      <c r="GE52" s="2"/>
      <c r="GF52" s="2">
        <v>1412553268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1"/>
        <v>0</v>
      </c>
      <c r="GM52" s="2">
        <f t="shared" si="42"/>
        <v>35900.67</v>
      </c>
      <c r="GN52" s="2">
        <f t="shared" si="43"/>
        <v>35900.67</v>
      </c>
      <c r="GO52" s="2">
        <f t="shared" si="44"/>
        <v>0</v>
      </c>
      <c r="GP52" s="2">
        <f t="shared" si="45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6"/>
        <v>0</v>
      </c>
      <c r="GW52" s="2">
        <v>1</v>
      </c>
      <c r="GX52" s="2">
        <f t="shared" si="47"/>
        <v>0</v>
      </c>
      <c r="GY52" s="2"/>
      <c r="GZ52" s="2"/>
      <c r="HA52" s="2">
        <v>0</v>
      </c>
      <c r="HB52" s="2">
        <v>0</v>
      </c>
      <c r="HC52" s="2">
        <f t="shared" si="48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25</v>
      </c>
      <c r="HO52" s="2" t="s">
        <v>26</v>
      </c>
      <c r="HP52" s="2" t="s">
        <v>17</v>
      </c>
      <c r="HQ52" s="2" t="s">
        <v>17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 s="2">
        <v>18</v>
      </c>
      <c r="B53" s="2">
        <v>1</v>
      </c>
      <c r="C53" s="2">
        <v>48</v>
      </c>
      <c r="D53" s="2"/>
      <c r="E53" s="2" t="s">
        <v>102</v>
      </c>
      <c r="F53" s="2" t="s">
        <v>33</v>
      </c>
      <c r="G53" s="2" t="s">
        <v>34</v>
      </c>
      <c r="H53" s="2" t="s">
        <v>35</v>
      </c>
      <c r="I53" s="2">
        <f>I52*J53</f>
        <v>5.2480000000000002</v>
      </c>
      <c r="J53" s="2">
        <v>8</v>
      </c>
      <c r="K53" s="2">
        <v>0.8</v>
      </c>
      <c r="L53" s="2"/>
      <c r="M53" s="2"/>
      <c r="N53" s="2"/>
      <c r="O53" s="2">
        <f t="shared" si="28"/>
        <v>0</v>
      </c>
      <c r="P53" s="2">
        <f>ROUND(CQ53*I53,2)</f>
        <v>0</v>
      </c>
      <c r="Q53" s="2">
        <f>ROUND(CR53*I53,2)</f>
        <v>0</v>
      </c>
      <c r="R53" s="2">
        <f>ROUND(CS53*I53,2)</f>
        <v>0</v>
      </c>
      <c r="S53" s="2">
        <f>ROUND(CT53*I53,2)</f>
        <v>0</v>
      </c>
      <c r="T53" s="2">
        <f t="shared" si="29"/>
        <v>0</v>
      </c>
      <c r="U53" s="2">
        <f>ROUND(CV53*I53,7)</f>
        <v>0</v>
      </c>
      <c r="V53" s="2">
        <f>ROUND(CW53*I53,7)</f>
        <v>0</v>
      </c>
      <c r="W53" s="2">
        <f t="shared" si="30"/>
        <v>0</v>
      </c>
      <c r="X53" s="2">
        <f t="shared" si="31"/>
        <v>0</v>
      </c>
      <c r="Y53" s="2">
        <f t="shared" si="32"/>
        <v>0</v>
      </c>
      <c r="Z53" s="2"/>
      <c r="AA53" s="2">
        <v>88722050</v>
      </c>
      <c r="AB53" s="2">
        <f t="shared" si="33"/>
        <v>0</v>
      </c>
      <c r="AC53" s="2">
        <f>ROUND((ES53),6)</f>
        <v>0</v>
      </c>
      <c r="AD53" s="2">
        <f>ROUND((((ET53)-(EU53))+AE53),6)</f>
        <v>0</v>
      </c>
      <c r="AE53" s="2">
        <f>ROUND((EU53),6)</f>
        <v>0</v>
      </c>
      <c r="AF53" s="2">
        <f>ROUND((EV53),6)</f>
        <v>0</v>
      </c>
      <c r="AG53" s="2">
        <f t="shared" si="34"/>
        <v>0</v>
      </c>
      <c r="AH53" s="2">
        <f>(EW53)</f>
        <v>0</v>
      </c>
      <c r="AI53" s="2">
        <f>(EX53)</f>
        <v>0</v>
      </c>
      <c r="AJ53" s="2">
        <f t="shared" si="35"/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89</v>
      </c>
      <c r="AU53" s="2">
        <v>49</v>
      </c>
      <c r="AV53" s="2">
        <v>1</v>
      </c>
      <c r="AW53" s="2">
        <v>1</v>
      </c>
      <c r="AX53" s="2"/>
      <c r="AY53" s="2"/>
      <c r="AZ53" s="2">
        <v>1</v>
      </c>
      <c r="BA53" s="2">
        <v>1</v>
      </c>
      <c r="BB53" s="2">
        <v>1</v>
      </c>
      <c r="BC53" s="2">
        <v>1</v>
      </c>
      <c r="BD53" s="2" t="s">
        <v>3</v>
      </c>
      <c r="BE53" s="2" t="s">
        <v>3</v>
      </c>
      <c r="BF53" s="2" t="s">
        <v>3</v>
      </c>
      <c r="BG53" s="2" t="s">
        <v>3</v>
      </c>
      <c r="BH53" s="2">
        <v>3</v>
      </c>
      <c r="BI53" s="2">
        <v>1</v>
      </c>
      <c r="BJ53" s="2" t="s">
        <v>3</v>
      </c>
      <c r="BK53" s="2"/>
      <c r="BL53" s="2"/>
      <c r="BM53" s="2">
        <v>57001</v>
      </c>
      <c r="BN53" s="2">
        <v>0</v>
      </c>
      <c r="BO53" s="2" t="s">
        <v>3</v>
      </c>
      <c r="BP53" s="2">
        <v>0</v>
      </c>
      <c r="BQ53" s="2">
        <v>6</v>
      </c>
      <c r="BR53" s="2">
        <v>0</v>
      </c>
      <c r="BS53" s="2">
        <v>1</v>
      </c>
      <c r="BT53" s="2">
        <v>1</v>
      </c>
      <c r="BU53" s="2">
        <v>1</v>
      </c>
      <c r="BV53" s="2">
        <v>1</v>
      </c>
      <c r="BW53" s="2">
        <v>1</v>
      </c>
      <c r="BX53" s="2">
        <v>1</v>
      </c>
      <c r="BY53" s="2" t="s">
        <v>3</v>
      </c>
      <c r="BZ53" s="2">
        <v>89</v>
      </c>
      <c r="CA53" s="2">
        <v>49</v>
      </c>
      <c r="CB53" s="2" t="s">
        <v>3</v>
      </c>
      <c r="CC53" s="2"/>
      <c r="CD53" s="2"/>
      <c r="CE53" s="2">
        <v>0</v>
      </c>
      <c r="CF53" s="2">
        <v>0</v>
      </c>
      <c r="CG53" s="2">
        <v>0</v>
      </c>
      <c r="CH53" s="2"/>
      <c r="CI53" s="2"/>
      <c r="CJ53" s="2"/>
      <c r="CK53" s="2"/>
      <c r="CL53" s="2"/>
      <c r="CM53" s="2">
        <v>0</v>
      </c>
      <c r="CN53" s="2" t="s">
        <v>3</v>
      </c>
      <c r="CO53" s="2">
        <v>0</v>
      </c>
      <c r="CP53" s="2">
        <f t="shared" si="36"/>
        <v>0</v>
      </c>
      <c r="CQ53" s="2">
        <f>ROUND(AL53*BC53,2)</f>
        <v>0</v>
      </c>
      <c r="CR53" s="2">
        <f>ROUND(AM53*BB53,2)</f>
        <v>0</v>
      </c>
      <c r="CS53" s="2">
        <f>ROUND(AN53*BS53,2)</f>
        <v>0</v>
      </c>
      <c r="CT53" s="2">
        <f>ROUND(AO53*BA53,2)</f>
        <v>0</v>
      </c>
      <c r="CU53" s="2">
        <f t="shared" si="37"/>
        <v>0</v>
      </c>
      <c r="CV53" s="2">
        <f>AH53</f>
        <v>0</v>
      </c>
      <c r="CW53" s="2">
        <f>AI53</f>
        <v>0</v>
      </c>
      <c r="CX53" s="2">
        <f t="shared" si="38"/>
        <v>0</v>
      </c>
      <c r="CY53" s="2">
        <f t="shared" si="39"/>
        <v>0</v>
      </c>
      <c r="CZ53" s="2">
        <f t="shared" si="40"/>
        <v>0</v>
      </c>
      <c r="DA53" s="2"/>
      <c r="DB53" s="2"/>
      <c r="DC53" s="2" t="s">
        <v>3</v>
      </c>
      <c r="DD53" s="2" t="s">
        <v>3</v>
      </c>
      <c r="DE53" s="2" t="s">
        <v>3</v>
      </c>
      <c r="DF53" s="2" t="s">
        <v>3</v>
      </c>
      <c r="DG53" s="2" t="s">
        <v>3</v>
      </c>
      <c r="DH53" s="2" t="s">
        <v>3</v>
      </c>
      <c r="DI53" s="2" t="s">
        <v>3</v>
      </c>
      <c r="DJ53" s="2" t="s">
        <v>3</v>
      </c>
      <c r="DK53" s="2" t="s">
        <v>3</v>
      </c>
      <c r="DL53" s="2" t="s">
        <v>3</v>
      </c>
      <c r="DM53" s="2" t="s">
        <v>3</v>
      </c>
      <c r="DN53" s="2">
        <v>0</v>
      </c>
      <c r="DO53" s="2">
        <v>0</v>
      </c>
      <c r="DP53" s="2">
        <v>1</v>
      </c>
      <c r="DQ53" s="2">
        <v>1</v>
      </c>
      <c r="DR53" s="2"/>
      <c r="DS53" s="2"/>
      <c r="DT53" s="2"/>
      <c r="DU53" s="2">
        <v>1009</v>
      </c>
      <c r="DV53" s="2" t="s">
        <v>35</v>
      </c>
      <c r="DW53" s="2" t="s">
        <v>35</v>
      </c>
      <c r="DX53" s="2">
        <v>1000</v>
      </c>
      <c r="DY53" s="2"/>
      <c r="DZ53" s="2" t="s">
        <v>3</v>
      </c>
      <c r="EA53" s="2" t="s">
        <v>3</v>
      </c>
      <c r="EB53" s="2" t="s">
        <v>3</v>
      </c>
      <c r="EC53" s="2" t="s">
        <v>3</v>
      </c>
      <c r="ED53" s="2"/>
      <c r="EE53" s="2">
        <v>86089347</v>
      </c>
      <c r="EF53" s="2">
        <v>6</v>
      </c>
      <c r="EG53" s="2" t="s">
        <v>23</v>
      </c>
      <c r="EH53" s="2">
        <v>11</v>
      </c>
      <c r="EI53" s="2" t="s">
        <v>17</v>
      </c>
      <c r="EJ53" s="2">
        <v>1</v>
      </c>
      <c r="EK53" s="2">
        <v>57001</v>
      </c>
      <c r="EL53" s="2" t="s">
        <v>17</v>
      </c>
      <c r="EM53" s="2" t="s">
        <v>24</v>
      </c>
      <c r="EN53" s="2"/>
      <c r="EO53" s="2" t="s">
        <v>3</v>
      </c>
      <c r="EP53" s="2"/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>
        <v>0</v>
      </c>
      <c r="FR53" s="2">
        <v>0</v>
      </c>
      <c r="FS53" s="2">
        <v>0</v>
      </c>
      <c r="FT53" s="2"/>
      <c r="FU53" s="2"/>
      <c r="FV53" s="2"/>
      <c r="FW53" s="2"/>
      <c r="FX53" s="2">
        <v>89</v>
      </c>
      <c r="FY53" s="2">
        <v>49</v>
      </c>
      <c r="FZ53" s="2"/>
      <c r="GA53" s="2" t="s">
        <v>3</v>
      </c>
      <c r="GB53" s="2"/>
      <c r="GC53" s="2"/>
      <c r="GD53" s="2">
        <v>1</v>
      </c>
      <c r="GE53" s="2"/>
      <c r="GF53" s="2">
        <v>2102561428</v>
      </c>
      <c r="GG53" s="2">
        <v>2</v>
      </c>
      <c r="GH53" s="2">
        <v>1</v>
      </c>
      <c r="GI53" s="2">
        <v>-2</v>
      </c>
      <c r="GJ53" s="2">
        <v>0</v>
      </c>
      <c r="GK53" s="2">
        <v>0</v>
      </c>
      <c r="GL53" s="2">
        <f t="shared" si="41"/>
        <v>0</v>
      </c>
      <c r="GM53" s="2">
        <f t="shared" si="42"/>
        <v>0</v>
      </c>
      <c r="GN53" s="2">
        <f t="shared" si="43"/>
        <v>0</v>
      </c>
      <c r="GO53" s="2">
        <f t="shared" si="44"/>
        <v>0</v>
      </c>
      <c r="GP53" s="2">
        <f t="shared" si="45"/>
        <v>0</v>
      </c>
      <c r="GQ53" s="2"/>
      <c r="GR53" s="2">
        <v>0</v>
      </c>
      <c r="GS53" s="2">
        <v>3</v>
      </c>
      <c r="GT53" s="2">
        <v>0</v>
      </c>
      <c r="GU53" s="2" t="s">
        <v>3</v>
      </c>
      <c r="GV53" s="2">
        <f t="shared" si="46"/>
        <v>0</v>
      </c>
      <c r="GW53" s="2">
        <v>1</v>
      </c>
      <c r="GX53" s="2">
        <f t="shared" si="47"/>
        <v>0</v>
      </c>
      <c r="GY53" s="2"/>
      <c r="GZ53" s="2"/>
      <c r="HA53" s="2">
        <v>0</v>
      </c>
      <c r="HB53" s="2">
        <v>0</v>
      </c>
      <c r="HC53" s="2">
        <f t="shared" si="48"/>
        <v>0</v>
      </c>
      <c r="HD53" s="2"/>
      <c r="HE53" s="2" t="s">
        <v>3</v>
      </c>
      <c r="HF53" s="2" t="s">
        <v>3</v>
      </c>
      <c r="HG53" s="2"/>
      <c r="HH53" s="2"/>
      <c r="HI53" s="2"/>
      <c r="HJ53" s="2"/>
      <c r="HK53" s="2"/>
      <c r="HL53" s="2"/>
      <c r="HM53" s="2" t="s">
        <v>101</v>
      </c>
      <c r="HN53" s="2" t="s">
        <v>25</v>
      </c>
      <c r="HO53" s="2" t="s">
        <v>26</v>
      </c>
      <c r="HP53" s="2" t="s">
        <v>17</v>
      </c>
      <c r="HQ53" s="2" t="s">
        <v>17</v>
      </c>
      <c r="HR53" s="2"/>
      <c r="HS53" s="2">
        <v>0</v>
      </c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>
        <v>0</v>
      </c>
      <c r="IL53" s="2"/>
      <c r="IM53" s="2"/>
      <c r="IN53" s="2"/>
      <c r="IO53" s="2"/>
      <c r="IP53" s="2"/>
      <c r="IQ53" s="2"/>
      <c r="IR53" s="2"/>
      <c r="IS53" s="2"/>
      <c r="IT53" s="2"/>
      <c r="IU53" s="2"/>
    </row>
    <row r="54" spans="1:255" ht="409.5" x14ac:dyDescent="0.2">
      <c r="A54" s="2">
        <v>17</v>
      </c>
      <c r="B54" s="2">
        <v>1</v>
      </c>
      <c r="C54" s="2">
        <f>ROW(SmtRes!A52)</f>
        <v>52</v>
      </c>
      <c r="D54" s="2">
        <f>ROW(EtalonRes!A56)</f>
        <v>56</v>
      </c>
      <c r="E54" s="2" t="s">
        <v>103</v>
      </c>
      <c r="F54" s="2" t="s">
        <v>104</v>
      </c>
      <c r="G54" s="2" t="s">
        <v>105</v>
      </c>
      <c r="H54" s="2" t="s">
        <v>21</v>
      </c>
      <c r="I54" s="2">
        <f>ROUND(65.6/100,7)</f>
        <v>0.65600000000000003</v>
      </c>
      <c r="J54" s="2">
        <v>0</v>
      </c>
      <c r="K54" s="2">
        <f>ROUND(65.6/100,7)</f>
        <v>0.65600000000000003</v>
      </c>
      <c r="L54" s="2"/>
      <c r="M54" s="2"/>
      <c r="N54" s="2"/>
      <c r="O54" s="2">
        <f t="shared" si="28"/>
        <v>3319.88</v>
      </c>
      <c r="P54" s="2">
        <f>SUMIF(SmtRes!AQ49:'SmtRes'!AQ52,"=1",SmtRes!DF49:'SmtRes'!DF52)</f>
        <v>1267.05</v>
      </c>
      <c r="Q54" s="2">
        <f>SUMIF(SmtRes!AQ49:'SmtRes'!AQ52,"=1",SmtRes!DG49:'SmtRes'!DG52)</f>
        <v>10.72</v>
      </c>
      <c r="R54" s="2">
        <f>SUMIF(SmtRes!AQ49:'SmtRes'!AQ52,"=1",SmtRes!DH49:'SmtRes'!DH52)</f>
        <v>14.39</v>
      </c>
      <c r="S54" s="2">
        <f>SUMIF(SmtRes!AQ49:'SmtRes'!AQ52,"=1",SmtRes!DI49:'SmtRes'!DI52)</f>
        <v>2027.72</v>
      </c>
      <c r="T54" s="2">
        <f t="shared" si="29"/>
        <v>0</v>
      </c>
      <c r="U54" s="2">
        <f>SUMIF(SmtRes!AQ49:'SmtRes'!AQ52,"=1",SmtRes!CV49:'SmtRes'!CV52)</f>
        <v>3.1232160000000002</v>
      </c>
      <c r="V54" s="2">
        <f>SUMIF(SmtRes!AQ49:'SmtRes'!AQ52,"=1",SmtRes!CW49:'SmtRes'!CW52)</f>
        <v>1.968E-2</v>
      </c>
      <c r="W54" s="2">
        <f t="shared" si="30"/>
        <v>0</v>
      </c>
      <c r="X54" s="2">
        <f t="shared" si="31"/>
        <v>2058.4499999999998</v>
      </c>
      <c r="Y54" s="2">
        <f t="shared" si="32"/>
        <v>1128.27</v>
      </c>
      <c r="Z54" s="2"/>
      <c r="AA54" s="2">
        <v>88722050</v>
      </c>
      <c r="AB54" s="2">
        <f t="shared" si="33"/>
        <v>4929.9152400000003</v>
      </c>
      <c r="AC54" s="2">
        <f>ROUND((SUM(SmtRes!BQ49:'SmtRes'!BQ52)),6)</f>
        <v>1822.5360000000001</v>
      </c>
      <c r="AD54" s="2">
        <f>ROUND((((SUM(SmtRes!BR49:'SmtRes'!BR52))-(SUM(SmtRes!BS49:'SmtRes'!BS52)))+AE54),6)</f>
        <v>16.3476</v>
      </c>
      <c r="AE54" s="2">
        <f>ROUND((SUM(SmtRes!BS49:'SmtRes'!BS52)),6)</f>
        <v>21.932400000000001</v>
      </c>
      <c r="AF54" s="2">
        <f>ROUND((SUM(SmtRes!BT49:'SmtRes'!BT52)),6)</f>
        <v>3091.0316400000002</v>
      </c>
      <c r="AG54" s="2">
        <f t="shared" si="34"/>
        <v>0</v>
      </c>
      <c r="AH54" s="2">
        <f>(SUM(SmtRes!BU49:'SmtRes'!BU52))</f>
        <v>4.7610000000000001</v>
      </c>
      <c r="AI54" s="2">
        <f>(SUM(SmtRes!BV49:'SmtRes'!BV52))</f>
        <v>0.03</v>
      </c>
      <c r="AJ54" s="2">
        <f t="shared" si="35"/>
        <v>0</v>
      </c>
      <c r="AK54" s="2">
        <v>4087.9340000000002</v>
      </c>
      <c r="AL54" s="2">
        <v>1822.5360000000001</v>
      </c>
      <c r="AM54" s="2">
        <v>10.898400000000001</v>
      </c>
      <c r="AN54" s="2">
        <v>14.621600000000001</v>
      </c>
      <c r="AO54" s="2">
        <v>2239.8780000000002</v>
      </c>
      <c r="AP54" s="2">
        <v>0</v>
      </c>
      <c r="AQ54" s="2">
        <v>3.45</v>
      </c>
      <c r="AR54" s="2">
        <v>0.02</v>
      </c>
      <c r="AS54" s="2">
        <v>0</v>
      </c>
      <c r="AT54" s="2">
        <v>100.8</v>
      </c>
      <c r="AU54" s="2">
        <v>55.25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106</v>
      </c>
      <c r="BK54" s="2"/>
      <c r="BL54" s="2"/>
      <c r="BM54" s="2">
        <v>11001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112</v>
      </c>
      <c r="CA54" s="2">
        <v>65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7" t="s">
        <v>482</v>
      </c>
      <c r="CO54" s="2">
        <v>0</v>
      </c>
      <c r="CP54" s="2">
        <f t="shared" si="36"/>
        <v>3319.88</v>
      </c>
      <c r="CQ54" s="2">
        <f>SUMIF(SmtRes!AQ49:'SmtRes'!AQ52,"=1",SmtRes!AA49:'SmtRes'!AA52)</f>
        <v>15.78</v>
      </c>
      <c r="CR54" s="2">
        <f>SUMIF(SmtRes!AQ49:'SmtRes'!AQ52,"=1",SmtRes!AB49:'SmtRes'!AB52)</f>
        <v>544.91999999999996</v>
      </c>
      <c r="CS54" s="2">
        <f>SUMIF(SmtRes!AQ49:'SmtRes'!AQ52,"=1",SmtRes!AC49:'SmtRes'!AC52)</f>
        <v>731.08</v>
      </c>
      <c r="CT54" s="2">
        <f>SUMIF(SmtRes!AQ49:'SmtRes'!AQ52,"=1",SmtRes!AD49:'SmtRes'!AD52)</f>
        <v>649.24</v>
      </c>
      <c r="CU54" s="2">
        <f t="shared" si="37"/>
        <v>0</v>
      </c>
      <c r="CV54" s="2">
        <f>SUMIF(SmtRes!AQ49:'SmtRes'!AQ52,"=1",SmtRes!BU49:'SmtRes'!BU52)</f>
        <v>4.7610000000000001</v>
      </c>
      <c r="CW54" s="2">
        <f>SUMIF(SmtRes!AQ49:'SmtRes'!AQ52,"=1",SmtRes!BV49:'SmtRes'!BV52)</f>
        <v>0.03</v>
      </c>
      <c r="CX54" s="2">
        <f t="shared" si="38"/>
        <v>0</v>
      </c>
      <c r="CY54" s="2">
        <f t="shared" si="39"/>
        <v>2058.44688</v>
      </c>
      <c r="CZ54" s="2">
        <f t="shared" si="40"/>
        <v>1128.2657750000001</v>
      </c>
      <c r="DA54" s="2"/>
      <c r="DB54" s="2">
        <v>5</v>
      </c>
      <c r="DC54" s="2" t="s">
        <v>3</v>
      </c>
      <c r="DD54" s="2" t="s">
        <v>3</v>
      </c>
      <c r="DE54" s="2" t="s">
        <v>107</v>
      </c>
      <c r="DF54" s="2" t="s">
        <v>107</v>
      </c>
      <c r="DG54" s="2" t="s">
        <v>108</v>
      </c>
      <c r="DH54" s="2" t="s">
        <v>3</v>
      </c>
      <c r="DI54" s="2" t="s">
        <v>108</v>
      </c>
      <c r="DJ54" s="2" t="s">
        <v>107</v>
      </c>
      <c r="DK54" s="2" t="s">
        <v>3</v>
      </c>
      <c r="DL54" s="2" t="s">
        <v>109</v>
      </c>
      <c r="DM54" s="2" t="s">
        <v>110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21</v>
      </c>
      <c r="DW54" s="2" t="s">
        <v>21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86089270</v>
      </c>
      <c r="EF54" s="2">
        <v>2</v>
      </c>
      <c r="EG54" s="2" t="s">
        <v>43</v>
      </c>
      <c r="EH54" s="2">
        <v>11</v>
      </c>
      <c r="EI54" s="2" t="s">
        <v>17</v>
      </c>
      <c r="EJ54" s="2">
        <v>1</v>
      </c>
      <c r="EK54" s="2">
        <v>11001</v>
      </c>
      <c r="EL54" s="2" t="s">
        <v>17</v>
      </c>
      <c r="EM54" s="2" t="s">
        <v>62</v>
      </c>
      <c r="EN54" s="2"/>
      <c r="EO54" s="2" t="s">
        <v>111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3.45</v>
      </c>
      <c r="EX54" s="2">
        <v>0.02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100.8</v>
      </c>
      <c r="FY54" s="2">
        <v>55.25</v>
      </c>
      <c r="FZ54" s="2"/>
      <c r="GA54" s="2" t="s">
        <v>3</v>
      </c>
      <c r="GB54" s="2"/>
      <c r="GC54" s="2"/>
      <c r="GD54" s="2">
        <v>1</v>
      </c>
      <c r="GE54" s="2"/>
      <c r="GF54" s="2">
        <v>1488042885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1"/>
        <v>0</v>
      </c>
      <c r="GM54" s="2">
        <f t="shared" si="42"/>
        <v>6506.6</v>
      </c>
      <c r="GN54" s="2">
        <f t="shared" si="43"/>
        <v>6506.6</v>
      </c>
      <c r="GO54" s="2">
        <f t="shared" si="44"/>
        <v>0</v>
      </c>
      <c r="GP54" s="2">
        <f t="shared" si="45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6"/>
        <v>0</v>
      </c>
      <c r="GW54" s="2">
        <v>1</v>
      </c>
      <c r="GX54" s="2">
        <f t="shared" si="47"/>
        <v>0</v>
      </c>
      <c r="GY54" s="2"/>
      <c r="GZ54" s="2"/>
      <c r="HA54" s="2">
        <v>0</v>
      </c>
      <c r="HB54" s="2">
        <v>0</v>
      </c>
      <c r="HC54" s="2">
        <f t="shared" si="48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63</v>
      </c>
      <c r="HO54" s="2" t="s">
        <v>64</v>
      </c>
      <c r="HP54" s="2" t="s">
        <v>17</v>
      </c>
      <c r="HQ54" s="2" t="s">
        <v>17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ht="409.5" x14ac:dyDescent="0.2">
      <c r="A55" s="2">
        <v>17</v>
      </c>
      <c r="B55" s="2">
        <v>1</v>
      </c>
      <c r="C55" s="2">
        <f>ROW(SmtRes!A57)</f>
        <v>57</v>
      </c>
      <c r="D55" s="2">
        <f>ROW(EtalonRes!A60)</f>
        <v>60</v>
      </c>
      <c r="E55" s="2" t="s">
        <v>112</v>
      </c>
      <c r="F55" s="2" t="s">
        <v>113</v>
      </c>
      <c r="G55" s="2" t="s">
        <v>114</v>
      </c>
      <c r="H55" s="2" t="s">
        <v>21</v>
      </c>
      <c r="I55" s="2">
        <f>ROUND(65.6/100,7)</f>
        <v>0.65600000000000003</v>
      </c>
      <c r="J55" s="2">
        <v>0</v>
      </c>
      <c r="K55" s="2">
        <f>ROUND(65.6/100,7)</f>
        <v>0.65600000000000003</v>
      </c>
      <c r="L55" s="2"/>
      <c r="M55" s="2"/>
      <c r="N55" s="2"/>
      <c r="O55" s="2">
        <f t="shared" si="28"/>
        <v>12039.99</v>
      </c>
      <c r="P55" s="2">
        <f>SUMIF(SmtRes!AQ53:'SmtRes'!AQ57,"=1",SmtRes!DF53:'SmtRes'!DF57)</f>
        <v>422.87</v>
      </c>
      <c r="Q55" s="2">
        <f>SUMIF(SmtRes!AQ53:'SmtRes'!AQ57,"=1",SmtRes!DG53:'SmtRes'!DG57)</f>
        <v>75.069999999999993</v>
      </c>
      <c r="R55" s="2">
        <f>SUMIF(SmtRes!AQ53:'SmtRes'!AQ57,"=1",SmtRes!DH53:'SmtRes'!DH57)</f>
        <v>100.71</v>
      </c>
      <c r="S55" s="2">
        <f>SUMIF(SmtRes!AQ53:'SmtRes'!AQ57,"=1",SmtRes!DI53:'SmtRes'!DI57)</f>
        <v>11441.34</v>
      </c>
      <c r="T55" s="2">
        <f t="shared" si="29"/>
        <v>0</v>
      </c>
      <c r="U55" s="2">
        <f>SUMIF(SmtRes!AQ53:'SmtRes'!AQ57,"=1",SmtRes!CV53:'SmtRes'!CV57)</f>
        <v>18.558240000000001</v>
      </c>
      <c r="V55" s="2">
        <f>SUMIF(SmtRes!AQ53:'SmtRes'!AQ57,"=1",SmtRes!CW53:'SmtRes'!CW57)</f>
        <v>0.13775999999999999</v>
      </c>
      <c r="W55" s="2">
        <f t="shared" si="30"/>
        <v>0</v>
      </c>
      <c r="X55" s="2">
        <f t="shared" si="31"/>
        <v>11218.87</v>
      </c>
      <c r="Y55" s="2">
        <f t="shared" si="32"/>
        <v>5395.91</v>
      </c>
      <c r="Z55" s="2"/>
      <c r="AA55" s="2">
        <v>88722050</v>
      </c>
      <c r="AB55" s="2">
        <f t="shared" si="33"/>
        <v>18047.574499999999</v>
      </c>
      <c r="AC55" s="2">
        <f>ROUND((SUM(SmtRes!BQ53:'SmtRes'!BQ57)),6)</f>
        <v>492.07339999999999</v>
      </c>
      <c r="AD55" s="2">
        <f>ROUND((((SUM(SmtRes!BR53:'SmtRes'!BR57))-(SUM(SmtRes!BS53:'SmtRes'!BS57)))+AE55),6)</f>
        <v>114.4332</v>
      </c>
      <c r="AE55" s="2">
        <f>ROUND((SUM(SmtRes!BS53:'SmtRes'!BS57)),6)</f>
        <v>153.52680000000001</v>
      </c>
      <c r="AF55" s="2">
        <f>ROUND((SUM(SmtRes!BT53:'SmtRes'!BT57)),6)</f>
        <v>17441.067899999998</v>
      </c>
      <c r="AG55" s="2">
        <f t="shared" si="34"/>
        <v>0</v>
      </c>
      <c r="AH55" s="2">
        <f>(SUM(SmtRes!BU53:'SmtRes'!BU57))</f>
        <v>28.29</v>
      </c>
      <c r="AI55" s="2">
        <f>(SUM(SmtRes!BV53:'SmtRes'!BV57))</f>
        <v>0.21</v>
      </c>
      <c r="AJ55" s="2">
        <f t="shared" si="35"/>
        <v>0</v>
      </c>
      <c r="AK55" s="2">
        <v>13309.1684</v>
      </c>
      <c r="AL55" s="2">
        <v>492.07339999999999</v>
      </c>
      <c r="AM55" s="2">
        <v>76.288799999999995</v>
      </c>
      <c r="AN55" s="2">
        <v>102.35120000000001</v>
      </c>
      <c r="AO55" s="2">
        <v>12638.455</v>
      </c>
      <c r="AP55" s="2">
        <v>0</v>
      </c>
      <c r="AQ55" s="2">
        <v>20.5</v>
      </c>
      <c r="AR55" s="2">
        <v>0.14000000000000001</v>
      </c>
      <c r="AS55" s="2">
        <v>0</v>
      </c>
      <c r="AT55" s="2">
        <v>97.2</v>
      </c>
      <c r="AU55" s="2">
        <v>46.75</v>
      </c>
      <c r="AV55" s="2">
        <v>1</v>
      </c>
      <c r="AW55" s="2">
        <v>1</v>
      </c>
      <c r="AX55" s="2"/>
      <c r="AY55" s="2"/>
      <c r="AZ55" s="2">
        <v>1</v>
      </c>
      <c r="BA55" s="2">
        <v>1</v>
      </c>
      <c r="BB55" s="2">
        <v>1</v>
      </c>
      <c r="BC55" s="2">
        <v>1</v>
      </c>
      <c r="BD55" s="2" t="s">
        <v>3</v>
      </c>
      <c r="BE55" s="2" t="s">
        <v>3</v>
      </c>
      <c r="BF55" s="2" t="s">
        <v>3</v>
      </c>
      <c r="BG55" s="2" t="s">
        <v>3</v>
      </c>
      <c r="BH55" s="2">
        <v>0</v>
      </c>
      <c r="BI55" s="2">
        <v>1</v>
      </c>
      <c r="BJ55" s="2" t="s">
        <v>115</v>
      </c>
      <c r="BK55" s="2"/>
      <c r="BL55" s="2"/>
      <c r="BM55" s="2">
        <v>10001</v>
      </c>
      <c r="BN55" s="2">
        <v>0</v>
      </c>
      <c r="BO55" s="2" t="s">
        <v>3</v>
      </c>
      <c r="BP55" s="2">
        <v>0</v>
      </c>
      <c r="BQ55" s="2">
        <v>2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1</v>
      </c>
      <c r="BX55" s="2">
        <v>1</v>
      </c>
      <c r="BY55" s="2" t="s">
        <v>3</v>
      </c>
      <c r="BZ55" s="2">
        <v>108</v>
      </c>
      <c r="CA55" s="2">
        <v>55</v>
      </c>
      <c r="CB55" s="2" t="s">
        <v>3</v>
      </c>
      <c r="CC55" s="2"/>
      <c r="CD55" s="2"/>
      <c r="CE55" s="2">
        <v>0</v>
      </c>
      <c r="CF55" s="2">
        <v>0</v>
      </c>
      <c r="CG55" s="2">
        <v>0</v>
      </c>
      <c r="CH55" s="2"/>
      <c r="CI55" s="2"/>
      <c r="CJ55" s="2"/>
      <c r="CK55" s="2"/>
      <c r="CL55" s="2"/>
      <c r="CM55" s="2">
        <v>0</v>
      </c>
      <c r="CN55" s="7" t="s">
        <v>482</v>
      </c>
      <c r="CO55" s="2">
        <v>0</v>
      </c>
      <c r="CP55" s="2">
        <f t="shared" si="36"/>
        <v>12039.99</v>
      </c>
      <c r="CQ55" s="2">
        <f>SUMIF(SmtRes!AQ53:'SmtRes'!AQ57,"=1",SmtRes!AA53:'SmtRes'!AA57)</f>
        <v>92088.02</v>
      </c>
      <c r="CR55" s="2">
        <f>SUMIF(SmtRes!AQ53:'SmtRes'!AQ57,"=1",SmtRes!AB53:'SmtRes'!AB57)</f>
        <v>544.91999999999996</v>
      </c>
      <c r="CS55" s="2">
        <f>SUMIF(SmtRes!AQ53:'SmtRes'!AQ57,"=1",SmtRes!AC53:'SmtRes'!AC57)</f>
        <v>731.08</v>
      </c>
      <c r="CT55" s="2">
        <f>SUMIF(SmtRes!AQ53:'SmtRes'!AQ57,"=1",SmtRes!AD53:'SmtRes'!AD57)</f>
        <v>616.51</v>
      </c>
      <c r="CU55" s="2">
        <f t="shared" si="37"/>
        <v>0</v>
      </c>
      <c r="CV55" s="2">
        <f>SUMIF(SmtRes!AQ53:'SmtRes'!AQ57,"=1",SmtRes!BU53:'SmtRes'!BU57)</f>
        <v>28.29</v>
      </c>
      <c r="CW55" s="2">
        <f>SUMIF(SmtRes!AQ53:'SmtRes'!AQ57,"=1",SmtRes!BV53:'SmtRes'!BV57)</f>
        <v>0.21</v>
      </c>
      <c r="CX55" s="2">
        <f t="shared" si="38"/>
        <v>0</v>
      </c>
      <c r="CY55" s="2">
        <f t="shared" si="39"/>
        <v>11218.872600000001</v>
      </c>
      <c r="CZ55" s="2">
        <f t="shared" si="40"/>
        <v>5395.908375</v>
      </c>
      <c r="DA55" s="2"/>
      <c r="DB55" s="2">
        <v>7</v>
      </c>
      <c r="DC55" s="2" t="s">
        <v>3</v>
      </c>
      <c r="DD55" s="2" t="s">
        <v>3</v>
      </c>
      <c r="DE55" s="2" t="s">
        <v>107</v>
      </c>
      <c r="DF55" s="2" t="s">
        <v>107</v>
      </c>
      <c r="DG55" s="2" t="s">
        <v>108</v>
      </c>
      <c r="DH55" s="2" t="s">
        <v>3</v>
      </c>
      <c r="DI55" s="2" t="s">
        <v>108</v>
      </c>
      <c r="DJ55" s="2" t="s">
        <v>107</v>
      </c>
      <c r="DK55" s="2" t="s">
        <v>3</v>
      </c>
      <c r="DL55" s="2" t="s">
        <v>109</v>
      </c>
      <c r="DM55" s="2" t="s">
        <v>110</v>
      </c>
      <c r="DN55" s="2">
        <v>0</v>
      </c>
      <c r="DO55" s="2">
        <v>0</v>
      </c>
      <c r="DP55" s="2">
        <v>1</v>
      </c>
      <c r="DQ55" s="2">
        <v>1</v>
      </c>
      <c r="DR55" s="2"/>
      <c r="DS55" s="2"/>
      <c r="DT55" s="2"/>
      <c r="DU55" s="2">
        <v>1005</v>
      </c>
      <c r="DV55" s="2" t="s">
        <v>21</v>
      </c>
      <c r="DW55" s="2" t="s">
        <v>21</v>
      </c>
      <c r="DX55" s="2">
        <v>100</v>
      </c>
      <c r="DY55" s="2"/>
      <c r="DZ55" s="2" t="s">
        <v>3</v>
      </c>
      <c r="EA55" s="2" t="s">
        <v>3</v>
      </c>
      <c r="EB55" s="2" t="s">
        <v>3</v>
      </c>
      <c r="EC55" s="2" t="s">
        <v>3</v>
      </c>
      <c r="ED55" s="2"/>
      <c r="EE55" s="2">
        <v>86089269</v>
      </c>
      <c r="EF55" s="2">
        <v>2</v>
      </c>
      <c r="EG55" s="2" t="s">
        <v>43</v>
      </c>
      <c r="EH55" s="2">
        <v>10</v>
      </c>
      <c r="EI55" s="2" t="s">
        <v>44</v>
      </c>
      <c r="EJ55" s="2">
        <v>1</v>
      </c>
      <c r="EK55" s="2">
        <v>10001</v>
      </c>
      <c r="EL55" s="2" t="s">
        <v>44</v>
      </c>
      <c r="EM55" s="2" t="s">
        <v>45</v>
      </c>
      <c r="EN55" s="2"/>
      <c r="EO55" s="2" t="s">
        <v>111</v>
      </c>
      <c r="EP55" s="2"/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20.5</v>
      </c>
      <c r="EX55" s="2">
        <v>0.14000000000000001</v>
      </c>
      <c r="EY55" s="2">
        <v>0</v>
      </c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>
        <v>0</v>
      </c>
      <c r="FR55" s="2">
        <v>0</v>
      </c>
      <c r="FS55" s="2">
        <v>0</v>
      </c>
      <c r="FT55" s="2"/>
      <c r="FU55" s="2"/>
      <c r="FV55" s="2"/>
      <c r="FW55" s="2"/>
      <c r="FX55" s="2">
        <v>97.2</v>
      </c>
      <c r="FY55" s="2">
        <v>46.75</v>
      </c>
      <c r="FZ55" s="2"/>
      <c r="GA55" s="2" t="s">
        <v>3</v>
      </c>
      <c r="GB55" s="2"/>
      <c r="GC55" s="2"/>
      <c r="GD55" s="2">
        <v>1</v>
      </c>
      <c r="GE55" s="2"/>
      <c r="GF55" s="2">
        <v>-369425878</v>
      </c>
      <c r="GG55" s="2">
        <v>2</v>
      </c>
      <c r="GH55" s="2">
        <v>1</v>
      </c>
      <c r="GI55" s="2">
        <v>-2</v>
      </c>
      <c r="GJ55" s="2">
        <v>0</v>
      </c>
      <c r="GK55" s="2">
        <v>0</v>
      </c>
      <c r="GL55" s="2">
        <f t="shared" si="41"/>
        <v>0</v>
      </c>
      <c r="GM55" s="2">
        <f t="shared" si="42"/>
        <v>28654.77</v>
      </c>
      <c r="GN55" s="2">
        <f t="shared" si="43"/>
        <v>28654.77</v>
      </c>
      <c r="GO55" s="2">
        <f t="shared" si="44"/>
        <v>0</v>
      </c>
      <c r="GP55" s="2">
        <f t="shared" si="45"/>
        <v>0</v>
      </c>
      <c r="GQ55" s="2"/>
      <c r="GR55" s="2">
        <v>0</v>
      </c>
      <c r="GS55" s="2">
        <v>3</v>
      </c>
      <c r="GT55" s="2">
        <v>0</v>
      </c>
      <c r="GU55" s="2" t="s">
        <v>3</v>
      </c>
      <c r="GV55" s="2">
        <f t="shared" si="46"/>
        <v>0</v>
      </c>
      <c r="GW55" s="2">
        <v>1</v>
      </c>
      <c r="GX55" s="2">
        <f t="shared" si="47"/>
        <v>0</v>
      </c>
      <c r="GY55" s="2"/>
      <c r="GZ55" s="2"/>
      <c r="HA55" s="2">
        <v>0</v>
      </c>
      <c r="HB55" s="2">
        <v>0</v>
      </c>
      <c r="HC55" s="2">
        <f t="shared" si="48"/>
        <v>0</v>
      </c>
      <c r="HD55" s="2"/>
      <c r="HE55" s="2" t="s">
        <v>3</v>
      </c>
      <c r="HF55" s="2" t="s">
        <v>3</v>
      </c>
      <c r="HG55" s="2"/>
      <c r="HH55" s="2"/>
      <c r="HI55" s="2"/>
      <c r="HJ55" s="2"/>
      <c r="HK55" s="2"/>
      <c r="HL55" s="2"/>
      <c r="HM55" s="2" t="s">
        <v>3</v>
      </c>
      <c r="HN55" s="2" t="s">
        <v>47</v>
      </c>
      <c r="HO55" s="2" t="s">
        <v>48</v>
      </c>
      <c r="HP55" s="2" t="s">
        <v>44</v>
      </c>
      <c r="HQ55" s="2" t="s">
        <v>44</v>
      </c>
      <c r="HR55" s="2"/>
      <c r="HS55" s="2">
        <v>0</v>
      </c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>
        <v>0</v>
      </c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x14ac:dyDescent="0.2">
      <c r="A56" s="2">
        <v>18</v>
      </c>
      <c r="B56" s="2">
        <v>1</v>
      </c>
      <c r="C56" s="2">
        <v>57</v>
      </c>
      <c r="D56" s="2"/>
      <c r="E56" s="2" t="s">
        <v>116</v>
      </c>
      <c r="F56" s="2" t="s">
        <v>117</v>
      </c>
      <c r="G56" s="2" t="s">
        <v>118</v>
      </c>
      <c r="H56" s="2" t="s">
        <v>119</v>
      </c>
      <c r="I56" s="2">
        <f>I55*J56</f>
        <v>15</v>
      </c>
      <c r="J56" s="2">
        <v>22.865853658536601</v>
      </c>
      <c r="K56" s="2">
        <v>22.865853699999999</v>
      </c>
      <c r="L56" s="2"/>
      <c r="M56" s="2"/>
      <c r="N56" s="2"/>
      <c r="O56" s="2">
        <f t="shared" si="28"/>
        <v>2773.65</v>
      </c>
      <c r="P56" s="2">
        <f>ROUND(CQ56*I56,2)</f>
        <v>2773.65</v>
      </c>
      <c r="Q56" s="2">
        <f>ROUND(CR56*I56,2)</f>
        <v>0</v>
      </c>
      <c r="R56" s="2">
        <f>ROUND(CS56*I56,2)</f>
        <v>0</v>
      </c>
      <c r="S56" s="2">
        <f>ROUND(CT56*I56,2)</f>
        <v>0</v>
      </c>
      <c r="T56" s="2">
        <f t="shared" si="29"/>
        <v>0</v>
      </c>
      <c r="U56" s="2">
        <f>ROUND(CV56*I56,7)</f>
        <v>0</v>
      </c>
      <c r="V56" s="2">
        <f>ROUND(CW56*I56,7)</f>
        <v>0</v>
      </c>
      <c r="W56" s="2">
        <f t="shared" si="30"/>
        <v>0</v>
      </c>
      <c r="X56" s="2">
        <f t="shared" si="31"/>
        <v>0</v>
      </c>
      <c r="Y56" s="2">
        <f t="shared" si="32"/>
        <v>0</v>
      </c>
      <c r="Z56" s="2"/>
      <c r="AA56" s="2">
        <v>88722050</v>
      </c>
      <c r="AB56" s="2">
        <f t="shared" si="33"/>
        <v>217.54</v>
      </c>
      <c r="AC56" s="2">
        <f>ROUND((ES56),6)</f>
        <v>217.54</v>
      </c>
      <c r="AD56" s="2">
        <f>ROUND((((ET56)-(EU56))+AE56),6)</f>
        <v>0</v>
      </c>
      <c r="AE56" s="2">
        <f>ROUND((EU56),6)</f>
        <v>0</v>
      </c>
      <c r="AF56" s="2">
        <f>ROUND((EV56),6)</f>
        <v>0</v>
      </c>
      <c r="AG56" s="2">
        <f t="shared" si="34"/>
        <v>0</v>
      </c>
      <c r="AH56" s="2">
        <f>(EW56)</f>
        <v>0</v>
      </c>
      <c r="AI56" s="2">
        <f>(EX56)</f>
        <v>0</v>
      </c>
      <c r="AJ56" s="2">
        <f t="shared" si="35"/>
        <v>0</v>
      </c>
      <c r="AK56" s="2">
        <v>217.54</v>
      </c>
      <c r="AL56" s="2">
        <v>217.54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108</v>
      </c>
      <c r="AU56" s="2">
        <v>55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0.85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120</v>
      </c>
      <c r="BK56" s="2"/>
      <c r="BL56" s="2"/>
      <c r="BM56" s="2">
        <v>10001</v>
      </c>
      <c r="BN56" s="2">
        <v>0</v>
      </c>
      <c r="BO56" s="2" t="s">
        <v>117</v>
      </c>
      <c r="BP56" s="2">
        <v>1</v>
      </c>
      <c r="BQ56" s="2">
        <v>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108</v>
      </c>
      <c r="CA56" s="2">
        <v>55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36"/>
        <v>2773.65</v>
      </c>
      <c r="CQ56" s="2">
        <f>ROUND(AL56*BC56,2)</f>
        <v>184.91</v>
      </c>
      <c r="CR56" s="2">
        <f>ROUND(AM56*BB56,2)</f>
        <v>0</v>
      </c>
      <c r="CS56" s="2">
        <f>ROUND(AN56*BS56,2)</f>
        <v>0</v>
      </c>
      <c r="CT56" s="2">
        <f>ROUND(AO56*BA56,2)</f>
        <v>0</v>
      </c>
      <c r="CU56" s="2">
        <f t="shared" si="37"/>
        <v>0</v>
      </c>
      <c r="CV56" s="2">
        <f>AH56</f>
        <v>0</v>
      </c>
      <c r="CW56" s="2">
        <f>AI56</f>
        <v>0</v>
      </c>
      <c r="CX56" s="2">
        <f t="shared" si="38"/>
        <v>0</v>
      </c>
      <c r="CY56" s="2">
        <f t="shared" si="39"/>
        <v>0</v>
      </c>
      <c r="CZ56" s="2">
        <f t="shared" si="40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119</v>
      </c>
      <c r="DW56" s="2" t="s">
        <v>119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86089269</v>
      </c>
      <c r="EF56" s="2">
        <v>2</v>
      </c>
      <c r="EG56" s="2" t="s">
        <v>43</v>
      </c>
      <c r="EH56" s="2">
        <v>10</v>
      </c>
      <c r="EI56" s="2" t="s">
        <v>44</v>
      </c>
      <c r="EJ56" s="2">
        <v>1</v>
      </c>
      <c r="EK56" s="2">
        <v>10001</v>
      </c>
      <c r="EL56" s="2" t="s">
        <v>44</v>
      </c>
      <c r="EM56" s="2" t="s">
        <v>45</v>
      </c>
      <c r="EN56" s="2"/>
      <c r="EO56" s="2" t="s">
        <v>3</v>
      </c>
      <c r="EP56" s="2"/>
      <c r="EQ56" s="2">
        <v>0</v>
      </c>
      <c r="ER56" s="2">
        <v>217.54</v>
      </c>
      <c r="ES56" s="2">
        <v>217.54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108</v>
      </c>
      <c r="FY56" s="2">
        <v>55</v>
      </c>
      <c r="FZ56" s="2"/>
      <c r="GA56" s="2" t="s">
        <v>3</v>
      </c>
      <c r="GB56" s="2"/>
      <c r="GC56" s="2"/>
      <c r="GD56" s="2">
        <v>1</v>
      </c>
      <c r="GE56" s="2"/>
      <c r="GF56" s="2">
        <v>1762756148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41"/>
        <v>0</v>
      </c>
      <c r="GM56" s="2">
        <f t="shared" si="42"/>
        <v>2773.65</v>
      </c>
      <c r="GN56" s="2">
        <f t="shared" si="43"/>
        <v>2773.65</v>
      </c>
      <c r="GO56" s="2">
        <f t="shared" si="44"/>
        <v>0</v>
      </c>
      <c r="GP56" s="2">
        <f t="shared" si="45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6"/>
        <v>0</v>
      </c>
      <c r="GW56" s="2">
        <v>1</v>
      </c>
      <c r="GX56" s="2">
        <f t="shared" si="47"/>
        <v>0</v>
      </c>
      <c r="GY56" s="2"/>
      <c r="GZ56" s="2"/>
      <c r="HA56" s="2">
        <v>0</v>
      </c>
      <c r="HB56" s="2">
        <v>0</v>
      </c>
      <c r="HC56" s="2">
        <f t="shared" si="48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47</v>
      </c>
      <c r="HO56" s="2" t="s">
        <v>48</v>
      </c>
      <c r="HP56" s="2" t="s">
        <v>44</v>
      </c>
      <c r="HQ56" s="2" t="s">
        <v>44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ht="409.5" x14ac:dyDescent="0.2">
      <c r="A57" s="2">
        <v>17</v>
      </c>
      <c r="B57" s="2">
        <v>1</v>
      </c>
      <c r="C57" s="2">
        <f>ROW(SmtRes!A70)</f>
        <v>70</v>
      </c>
      <c r="D57" s="2">
        <f>ROW(EtalonRes!A74)</f>
        <v>74</v>
      </c>
      <c r="E57" s="2" t="s">
        <v>121</v>
      </c>
      <c r="F57" s="2" t="s">
        <v>122</v>
      </c>
      <c r="G57" s="2" t="s">
        <v>123</v>
      </c>
      <c r="H57" s="2" t="s">
        <v>21</v>
      </c>
      <c r="I57" s="2">
        <f>ROUND(65.6/100,7)</f>
        <v>0.65600000000000003</v>
      </c>
      <c r="J57" s="2">
        <v>0</v>
      </c>
      <c r="K57" s="2">
        <f>ROUND(65.6/100,7)</f>
        <v>0.65600000000000003</v>
      </c>
      <c r="L57" s="2"/>
      <c r="M57" s="2"/>
      <c r="N57" s="2"/>
      <c r="O57" s="2">
        <f t="shared" si="28"/>
        <v>15554.06</v>
      </c>
      <c r="P57" s="2">
        <f>SUMIF(SmtRes!AQ58:'SmtRes'!AQ70,"=1",SmtRes!DF58:'SmtRes'!DF70)</f>
        <v>5269.31</v>
      </c>
      <c r="Q57" s="2">
        <f>SUMIF(SmtRes!AQ58:'SmtRes'!AQ70,"=1",SmtRes!DG58:'SmtRes'!DG70)</f>
        <v>356.46</v>
      </c>
      <c r="R57" s="2">
        <f>SUMIF(SmtRes!AQ58:'SmtRes'!AQ70,"=1",SmtRes!DH58:'SmtRes'!DH70)</f>
        <v>136.68</v>
      </c>
      <c r="S57" s="2">
        <f>SUMIF(SmtRes!AQ58:'SmtRes'!AQ70,"=1",SmtRes!DI58:'SmtRes'!DI70)</f>
        <v>9791.61</v>
      </c>
      <c r="T57" s="2">
        <f t="shared" si="29"/>
        <v>0</v>
      </c>
      <c r="U57" s="2">
        <f>SUMIF(SmtRes!AQ58:'SmtRes'!AQ70,"=1",SmtRes!CV58:'SmtRes'!CV70)</f>
        <v>15.253968</v>
      </c>
      <c r="V57" s="2">
        <f>SUMIF(SmtRes!AQ58:'SmtRes'!AQ70,"=1",SmtRes!CW58:'SmtRes'!CW70)</f>
        <v>0.18695999999999999</v>
      </c>
      <c r="W57" s="2">
        <f t="shared" si="30"/>
        <v>0</v>
      </c>
      <c r="X57" s="2">
        <f t="shared" si="31"/>
        <v>10007.719999999999</v>
      </c>
      <c r="Y57" s="2">
        <f t="shared" si="32"/>
        <v>5485.38</v>
      </c>
      <c r="Z57" s="2"/>
      <c r="AA57" s="2">
        <v>88722050</v>
      </c>
      <c r="AB57" s="2">
        <f t="shared" si="33"/>
        <v>21045.434722000002</v>
      </c>
      <c r="AC57" s="2">
        <f>ROUND((SUM(SmtRes!BQ58:'SmtRes'!BQ70)),6)</f>
        <v>5633.9559939999999</v>
      </c>
      <c r="AD57" s="2">
        <f>ROUND((((SUM(SmtRes!BR58:'SmtRes'!BR70))-(SUM(SmtRes!BS58:'SmtRes'!BS70)))+AE57),6)</f>
        <v>485.23919999999998</v>
      </c>
      <c r="AE57" s="2">
        <f>ROUND((SUM(SmtRes!BS58:'SmtRes'!BS70)),6)</f>
        <v>208.3578</v>
      </c>
      <c r="AF57" s="2">
        <f>ROUND((SUM(SmtRes!BT58:'SmtRes'!BT70)),6)</f>
        <v>14926.239528</v>
      </c>
      <c r="AG57" s="2">
        <f t="shared" si="34"/>
        <v>0</v>
      </c>
      <c r="AH57" s="2">
        <f>(SUM(SmtRes!BU58:'SmtRes'!BU70))</f>
        <v>23.253</v>
      </c>
      <c r="AI57" s="2">
        <f>(SUM(SmtRes!BV58:'SmtRes'!BV70))</f>
        <v>0.28499999999999998</v>
      </c>
      <c r="AJ57" s="2">
        <f t="shared" si="35"/>
        <v>0</v>
      </c>
      <c r="AK57" s="2">
        <v>16912.469593999998</v>
      </c>
      <c r="AL57" s="2">
        <v>5633.9559939999999</v>
      </c>
      <c r="AM57" s="2">
        <v>323.49279999999999</v>
      </c>
      <c r="AN57" s="2">
        <v>138.90520000000001</v>
      </c>
      <c r="AO57" s="2">
        <v>10816.115599999999</v>
      </c>
      <c r="AP57" s="2">
        <v>0</v>
      </c>
      <c r="AQ57" s="2">
        <v>16.850000000000001</v>
      </c>
      <c r="AR57" s="2">
        <v>0.19</v>
      </c>
      <c r="AS57" s="2">
        <v>0</v>
      </c>
      <c r="AT57" s="2">
        <v>100.8</v>
      </c>
      <c r="AU57" s="2">
        <v>55.25</v>
      </c>
      <c r="AV57" s="2">
        <v>1</v>
      </c>
      <c r="AW57" s="2">
        <v>1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0</v>
      </c>
      <c r="BI57" s="2">
        <v>1</v>
      </c>
      <c r="BJ57" s="2" t="s">
        <v>124</v>
      </c>
      <c r="BK57" s="2"/>
      <c r="BL57" s="2"/>
      <c r="BM57" s="2">
        <v>11001</v>
      </c>
      <c r="BN57" s="2">
        <v>0</v>
      </c>
      <c r="BO57" s="2" t="s">
        <v>3</v>
      </c>
      <c r="BP57" s="2">
        <v>0</v>
      </c>
      <c r="BQ57" s="2">
        <v>2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112</v>
      </c>
      <c r="CA57" s="2">
        <v>65</v>
      </c>
      <c r="CB57" s="2" t="s">
        <v>3</v>
      </c>
      <c r="CC57" s="2"/>
      <c r="CD57" s="2"/>
      <c r="CE57" s="2">
        <v>0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7" t="s">
        <v>482</v>
      </c>
      <c r="CO57" s="2">
        <v>0</v>
      </c>
      <c r="CP57" s="2">
        <f t="shared" si="36"/>
        <v>15554.06</v>
      </c>
      <c r="CQ57" s="2">
        <f>SUMIF(SmtRes!AQ58:'SmtRes'!AQ70,"=1",SmtRes!AA58:'SmtRes'!AA70)</f>
        <v>7493.68</v>
      </c>
      <c r="CR57" s="2">
        <f>SUMIF(SmtRes!AQ58:'SmtRes'!AQ70,"=1",SmtRes!AB58:'SmtRes'!AB70)</f>
        <v>707.53</v>
      </c>
      <c r="CS57" s="2">
        <f>SUMIF(SmtRes!AQ58:'SmtRes'!AQ70,"=1",SmtRes!AC58:'SmtRes'!AC70)</f>
        <v>731.08</v>
      </c>
      <c r="CT57" s="2">
        <f>SUMIF(SmtRes!AQ58:'SmtRes'!AQ70,"=1",SmtRes!AD58:'SmtRes'!AD70)</f>
        <v>1975</v>
      </c>
      <c r="CU57" s="2">
        <f t="shared" si="37"/>
        <v>0</v>
      </c>
      <c r="CV57" s="2">
        <f>SUMIF(SmtRes!AQ58:'SmtRes'!AQ70,"=1",SmtRes!BU58:'SmtRes'!BU70)</f>
        <v>23.253</v>
      </c>
      <c r="CW57" s="2">
        <f>SUMIF(SmtRes!AQ58:'SmtRes'!AQ70,"=1",SmtRes!BV58:'SmtRes'!BV70)</f>
        <v>0.28499999999999998</v>
      </c>
      <c r="CX57" s="2">
        <f t="shared" si="38"/>
        <v>0</v>
      </c>
      <c r="CY57" s="2">
        <f t="shared" si="39"/>
        <v>10007.71632</v>
      </c>
      <c r="CZ57" s="2">
        <f t="shared" si="40"/>
        <v>5485.3802249999999</v>
      </c>
      <c r="DA57" s="2"/>
      <c r="DB57" s="2">
        <v>9</v>
      </c>
      <c r="DC57" s="2" t="s">
        <v>3</v>
      </c>
      <c r="DD57" s="2" t="s">
        <v>3</v>
      </c>
      <c r="DE57" s="2" t="s">
        <v>107</v>
      </c>
      <c r="DF57" s="2" t="s">
        <v>107</v>
      </c>
      <c r="DG57" s="2" t="s">
        <v>108</v>
      </c>
      <c r="DH57" s="2" t="s">
        <v>3</v>
      </c>
      <c r="DI57" s="2" t="s">
        <v>108</v>
      </c>
      <c r="DJ57" s="2" t="s">
        <v>107</v>
      </c>
      <c r="DK57" s="2" t="s">
        <v>3</v>
      </c>
      <c r="DL57" s="2" t="s">
        <v>109</v>
      </c>
      <c r="DM57" s="2" t="s">
        <v>110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1005</v>
      </c>
      <c r="DV57" s="2" t="s">
        <v>21</v>
      </c>
      <c r="DW57" s="2" t="s">
        <v>21</v>
      </c>
      <c r="DX57" s="2">
        <v>100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86089270</v>
      </c>
      <c r="EF57" s="2">
        <v>2</v>
      </c>
      <c r="EG57" s="2" t="s">
        <v>43</v>
      </c>
      <c r="EH57" s="2">
        <v>11</v>
      </c>
      <c r="EI57" s="2" t="s">
        <v>17</v>
      </c>
      <c r="EJ57" s="2">
        <v>1</v>
      </c>
      <c r="EK57" s="2">
        <v>11001</v>
      </c>
      <c r="EL57" s="2" t="s">
        <v>17</v>
      </c>
      <c r="EM57" s="2" t="s">
        <v>62</v>
      </c>
      <c r="EN57" s="2"/>
      <c r="EO57" s="2" t="s">
        <v>111</v>
      </c>
      <c r="EP57" s="2"/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16.850000000000001</v>
      </c>
      <c r="EX57" s="2">
        <v>0.39</v>
      </c>
      <c r="EY57" s="2">
        <v>0</v>
      </c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v>0</v>
      </c>
      <c r="FS57" s="2">
        <v>0</v>
      </c>
      <c r="FT57" s="2"/>
      <c r="FU57" s="2"/>
      <c r="FV57" s="2"/>
      <c r="FW57" s="2"/>
      <c r="FX57" s="2">
        <v>100.8</v>
      </c>
      <c r="FY57" s="2">
        <v>55.25</v>
      </c>
      <c r="FZ57" s="2"/>
      <c r="GA57" s="2" t="s">
        <v>3</v>
      </c>
      <c r="GB57" s="2"/>
      <c r="GC57" s="2"/>
      <c r="GD57" s="2">
        <v>1</v>
      </c>
      <c r="GE57" s="2"/>
      <c r="GF57" s="2">
        <v>-502087654</v>
      </c>
      <c r="GG57" s="2">
        <v>2</v>
      </c>
      <c r="GH57" s="2">
        <v>1</v>
      </c>
      <c r="GI57" s="2">
        <v>-2</v>
      </c>
      <c r="GJ57" s="2">
        <v>0</v>
      </c>
      <c r="GK57" s="2">
        <v>0</v>
      </c>
      <c r="GL57" s="2">
        <f t="shared" si="41"/>
        <v>0</v>
      </c>
      <c r="GM57" s="2">
        <f t="shared" si="42"/>
        <v>31047.16</v>
      </c>
      <c r="GN57" s="2">
        <f t="shared" si="43"/>
        <v>31047.16</v>
      </c>
      <c r="GO57" s="2">
        <f t="shared" si="44"/>
        <v>0</v>
      </c>
      <c r="GP57" s="2">
        <f t="shared" si="45"/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 t="shared" si="46"/>
        <v>0</v>
      </c>
      <c r="GW57" s="2">
        <v>1</v>
      </c>
      <c r="GX57" s="2">
        <f t="shared" si="47"/>
        <v>0</v>
      </c>
      <c r="GY57" s="2"/>
      <c r="GZ57" s="2"/>
      <c r="HA57" s="2">
        <v>0</v>
      </c>
      <c r="HB57" s="2">
        <v>0</v>
      </c>
      <c r="HC57" s="2">
        <f t="shared" si="48"/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63</v>
      </c>
      <c r="HO57" s="2" t="s">
        <v>64</v>
      </c>
      <c r="HP57" s="2" t="s">
        <v>17</v>
      </c>
      <c r="HQ57" s="2" t="s">
        <v>17</v>
      </c>
      <c r="HR57" s="2"/>
      <c r="HS57" s="2">
        <v>0</v>
      </c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">
      <c r="A58" s="2">
        <v>18</v>
      </c>
      <c r="B58" s="2">
        <v>1</v>
      </c>
      <c r="C58" s="2">
        <v>62</v>
      </c>
      <c r="D58" s="2"/>
      <c r="E58" s="2" t="s">
        <v>125</v>
      </c>
      <c r="F58" s="2" t="s">
        <v>126</v>
      </c>
      <c r="G58" s="2" t="s">
        <v>127</v>
      </c>
      <c r="H58" s="2" t="s">
        <v>30</v>
      </c>
      <c r="I58" s="2">
        <f>I57*J58</f>
        <v>-0.1968</v>
      </c>
      <c r="J58" s="2">
        <v>-0.3</v>
      </c>
      <c r="K58" s="2">
        <v>-0.3</v>
      </c>
      <c r="L58" s="2"/>
      <c r="M58" s="2"/>
      <c r="N58" s="2"/>
      <c r="O58" s="2">
        <f t="shared" si="28"/>
        <v>-505.31</v>
      </c>
      <c r="P58" s="2">
        <f>ROUND(CQ58*I58,2)</f>
        <v>0</v>
      </c>
      <c r="Q58" s="2">
        <f>ROUND(CR58*I58,2)</f>
        <v>-312.04000000000002</v>
      </c>
      <c r="R58" s="2">
        <f>ROUND(CS58*I58,2)</f>
        <v>-193.27</v>
      </c>
      <c r="S58" s="2">
        <f>ROUND(CT58*I58,2)</f>
        <v>0</v>
      </c>
      <c r="T58" s="2">
        <f t="shared" si="29"/>
        <v>0</v>
      </c>
      <c r="U58" s="2">
        <f>ROUND(CV58*I58,7)</f>
        <v>0</v>
      </c>
      <c r="V58" s="2">
        <f>ROUND(CW58*I58,7)</f>
        <v>-0.1968</v>
      </c>
      <c r="W58" s="2">
        <f t="shared" si="30"/>
        <v>0</v>
      </c>
      <c r="X58" s="2">
        <f t="shared" si="31"/>
        <v>-216.46</v>
      </c>
      <c r="Y58" s="2">
        <f t="shared" si="32"/>
        <v>-125.63</v>
      </c>
      <c r="Z58" s="2"/>
      <c r="AA58" s="2">
        <v>88722050</v>
      </c>
      <c r="AB58" s="2">
        <f t="shared" si="33"/>
        <v>1585.56</v>
      </c>
      <c r="AC58" s="2">
        <f>ROUND((ES58),6)</f>
        <v>0</v>
      </c>
      <c r="AD58" s="2">
        <f>ROUND((((ET58)-(EU58))+AE58),6)</f>
        <v>1585.56</v>
      </c>
      <c r="AE58" s="2">
        <f>ROUND((EU58),6)</f>
        <v>982.04</v>
      </c>
      <c r="AF58" s="2">
        <f>ROUND((EV58),6)</f>
        <v>0</v>
      </c>
      <c r="AG58" s="2">
        <f t="shared" si="34"/>
        <v>0</v>
      </c>
      <c r="AH58" s="2">
        <f>(EW58)</f>
        <v>0</v>
      </c>
      <c r="AI58" s="2">
        <f>(EX58)</f>
        <v>1</v>
      </c>
      <c r="AJ58" s="2">
        <f t="shared" si="35"/>
        <v>0</v>
      </c>
      <c r="AK58" s="2">
        <v>1585.56</v>
      </c>
      <c r="AL58" s="2">
        <v>0</v>
      </c>
      <c r="AM58" s="2">
        <v>1585.56</v>
      </c>
      <c r="AN58" s="2">
        <v>982.04</v>
      </c>
      <c r="AO58" s="2">
        <v>0</v>
      </c>
      <c r="AP58" s="2">
        <v>0</v>
      </c>
      <c r="AQ58" s="2">
        <v>0</v>
      </c>
      <c r="AR58" s="2">
        <v>1</v>
      </c>
      <c r="AS58" s="2">
        <v>0</v>
      </c>
      <c r="AT58" s="2">
        <v>112</v>
      </c>
      <c r="AU58" s="2">
        <v>65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2</v>
      </c>
      <c r="BI58" s="2">
        <v>1</v>
      </c>
      <c r="BJ58" s="2" t="s">
        <v>128</v>
      </c>
      <c r="BK58" s="2"/>
      <c r="BL58" s="2"/>
      <c r="BM58" s="2">
        <v>11001</v>
      </c>
      <c r="BN58" s="2">
        <v>0</v>
      </c>
      <c r="BO58" s="2" t="s">
        <v>3</v>
      </c>
      <c r="BP58" s="2">
        <v>0</v>
      </c>
      <c r="BQ58" s="2">
        <v>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112</v>
      </c>
      <c r="CA58" s="2">
        <v>65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36"/>
        <v>-505.31</v>
      </c>
      <c r="CQ58" s="2">
        <f>ROUND(AL58*BC58,2)</f>
        <v>0</v>
      </c>
      <c r="CR58" s="2">
        <f>ROUND(AM58*BB58,2)</f>
        <v>1585.56</v>
      </c>
      <c r="CS58" s="2">
        <f>ROUND(AN58*BS58,2)</f>
        <v>982.04</v>
      </c>
      <c r="CT58" s="2">
        <f>ROUND(AO58*BA58,2)</f>
        <v>0</v>
      </c>
      <c r="CU58" s="2">
        <f t="shared" si="37"/>
        <v>0</v>
      </c>
      <c r="CV58" s="2">
        <f>AH58</f>
        <v>0</v>
      </c>
      <c r="CW58" s="2">
        <f>AI58</f>
        <v>1</v>
      </c>
      <c r="CX58" s="2">
        <f t="shared" si="38"/>
        <v>0</v>
      </c>
      <c r="CY58" s="2">
        <f t="shared" si="39"/>
        <v>-216.4624</v>
      </c>
      <c r="CZ58" s="2">
        <f t="shared" si="40"/>
        <v>-125.6255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1011</v>
      </c>
      <c r="DV58" s="2" t="s">
        <v>30</v>
      </c>
      <c r="DW58" s="2" t="s">
        <v>30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86089270</v>
      </c>
      <c r="EF58" s="2">
        <v>2</v>
      </c>
      <c r="EG58" s="2" t="s">
        <v>43</v>
      </c>
      <c r="EH58" s="2">
        <v>11</v>
      </c>
      <c r="EI58" s="2" t="s">
        <v>17</v>
      </c>
      <c r="EJ58" s="2">
        <v>1</v>
      </c>
      <c r="EK58" s="2">
        <v>11001</v>
      </c>
      <c r="EL58" s="2" t="s">
        <v>17</v>
      </c>
      <c r="EM58" s="2" t="s">
        <v>62</v>
      </c>
      <c r="EN58" s="2"/>
      <c r="EO58" s="2" t="s">
        <v>3</v>
      </c>
      <c r="EP58" s="2"/>
      <c r="EQ58" s="2">
        <v>0</v>
      </c>
      <c r="ER58" s="2">
        <v>1585.56</v>
      </c>
      <c r="ES58" s="2">
        <v>0</v>
      </c>
      <c r="ET58" s="2">
        <v>1585.56</v>
      </c>
      <c r="EU58" s="2">
        <v>982.04</v>
      </c>
      <c r="EV58" s="2">
        <v>0</v>
      </c>
      <c r="EW58" s="2">
        <v>0</v>
      </c>
      <c r="EX58" s="2">
        <v>1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1</v>
      </c>
      <c r="FT58" s="2"/>
      <c r="FU58" s="2"/>
      <c r="FV58" s="2"/>
      <c r="FW58" s="2"/>
      <c r="FX58" s="2">
        <v>112</v>
      </c>
      <c r="FY58" s="2">
        <v>65</v>
      </c>
      <c r="FZ58" s="2"/>
      <c r="GA58" s="2" t="s">
        <v>3</v>
      </c>
      <c r="GB58" s="2"/>
      <c r="GC58" s="2"/>
      <c r="GD58" s="2">
        <v>1</v>
      </c>
      <c r="GE58" s="2"/>
      <c r="GF58" s="2">
        <v>-1068589559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41"/>
        <v>0</v>
      </c>
      <c r="GM58" s="2">
        <f t="shared" si="42"/>
        <v>-847.4</v>
      </c>
      <c r="GN58" s="2">
        <f t="shared" si="43"/>
        <v>-847.4</v>
      </c>
      <c r="GO58" s="2">
        <f t="shared" si="44"/>
        <v>0</v>
      </c>
      <c r="GP58" s="2">
        <f t="shared" si="45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6"/>
        <v>0</v>
      </c>
      <c r="GW58" s="2">
        <v>1</v>
      </c>
      <c r="GX58" s="2">
        <f t="shared" si="47"/>
        <v>0</v>
      </c>
      <c r="GY58" s="2"/>
      <c r="GZ58" s="2"/>
      <c r="HA58" s="2">
        <v>0</v>
      </c>
      <c r="HB58" s="2">
        <v>0</v>
      </c>
      <c r="HC58" s="2">
        <f t="shared" si="48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63</v>
      </c>
      <c r="HO58" s="2" t="s">
        <v>64</v>
      </c>
      <c r="HP58" s="2" t="s">
        <v>17</v>
      </c>
      <c r="HQ58" s="2" t="s">
        <v>17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 s="2">
        <v>18</v>
      </c>
      <c r="B59" s="2">
        <v>1</v>
      </c>
      <c r="C59" s="2">
        <v>70</v>
      </c>
      <c r="D59" s="2"/>
      <c r="E59" s="2" t="s">
        <v>129</v>
      </c>
      <c r="F59" s="2" t="s">
        <v>130</v>
      </c>
      <c r="G59" s="2" t="s">
        <v>131</v>
      </c>
      <c r="H59" s="2" t="s">
        <v>35</v>
      </c>
      <c r="I59" s="2">
        <f>I57*J59</f>
        <v>1.2257359999999999</v>
      </c>
      <c r="J59" s="2">
        <v>1.8685</v>
      </c>
      <c r="K59" s="2">
        <v>1.8685</v>
      </c>
      <c r="L59" s="2"/>
      <c r="M59" s="2"/>
      <c r="N59" s="2"/>
      <c r="O59" s="2">
        <f t="shared" si="28"/>
        <v>9068.4</v>
      </c>
      <c r="P59" s="2">
        <f>ROUND(CQ59*I59,2)</f>
        <v>9068.4</v>
      </c>
      <c r="Q59" s="2">
        <f>ROUND(CR59*I59,2)</f>
        <v>0</v>
      </c>
      <c r="R59" s="2">
        <f>ROUND(CS59*I59,2)</f>
        <v>0</v>
      </c>
      <c r="S59" s="2">
        <f>ROUND(CT59*I59,2)</f>
        <v>0</v>
      </c>
      <c r="T59" s="2">
        <f t="shared" si="29"/>
        <v>0</v>
      </c>
      <c r="U59" s="2">
        <f>ROUND(CV59*I59,7)</f>
        <v>0</v>
      </c>
      <c r="V59" s="2">
        <f>ROUND(CW59*I59,7)</f>
        <v>0</v>
      </c>
      <c r="W59" s="2">
        <f t="shared" si="30"/>
        <v>0</v>
      </c>
      <c r="X59" s="2">
        <f t="shared" si="31"/>
        <v>0</v>
      </c>
      <c r="Y59" s="2">
        <f t="shared" si="32"/>
        <v>0</v>
      </c>
      <c r="Z59" s="2"/>
      <c r="AA59" s="2">
        <v>88722050</v>
      </c>
      <c r="AB59" s="2">
        <f t="shared" si="33"/>
        <v>7398.33</v>
      </c>
      <c r="AC59" s="2">
        <f>ROUND((ES59),6)</f>
        <v>7398.33</v>
      </c>
      <c r="AD59" s="2">
        <f>ROUND((((ET59)-(EU59))+AE59),6)</f>
        <v>0</v>
      </c>
      <c r="AE59" s="2">
        <f>ROUND((EU59),6)</f>
        <v>0</v>
      </c>
      <c r="AF59" s="2">
        <f>ROUND((EV59),6)</f>
        <v>0</v>
      </c>
      <c r="AG59" s="2">
        <f t="shared" si="34"/>
        <v>0</v>
      </c>
      <c r="AH59" s="2">
        <f>(EW59)</f>
        <v>0</v>
      </c>
      <c r="AI59" s="2">
        <f>(EX59)</f>
        <v>0</v>
      </c>
      <c r="AJ59" s="2">
        <f t="shared" si="35"/>
        <v>0</v>
      </c>
      <c r="AK59" s="2">
        <v>7398.33</v>
      </c>
      <c r="AL59" s="2">
        <v>7398.33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112</v>
      </c>
      <c r="AU59" s="2">
        <v>65</v>
      </c>
      <c r="AV59" s="2">
        <v>1</v>
      </c>
      <c r="AW59" s="2">
        <v>1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3</v>
      </c>
      <c r="BI59" s="2">
        <v>1</v>
      </c>
      <c r="BJ59" s="2" t="s">
        <v>132</v>
      </c>
      <c r="BK59" s="2"/>
      <c r="BL59" s="2"/>
      <c r="BM59" s="2">
        <v>11001</v>
      </c>
      <c r="BN59" s="2">
        <v>0</v>
      </c>
      <c r="BO59" s="2" t="s">
        <v>3</v>
      </c>
      <c r="BP59" s="2">
        <v>0</v>
      </c>
      <c r="BQ59" s="2">
        <v>2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112</v>
      </c>
      <c r="CA59" s="2">
        <v>65</v>
      </c>
      <c r="CB59" s="2" t="s">
        <v>3</v>
      </c>
      <c r="CC59" s="2"/>
      <c r="CD59" s="2"/>
      <c r="CE59" s="2">
        <v>0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3</v>
      </c>
      <c r="CO59" s="2">
        <v>0</v>
      </c>
      <c r="CP59" s="2">
        <f t="shared" si="36"/>
        <v>9068.4</v>
      </c>
      <c r="CQ59" s="2">
        <f>ROUND(AL59*BC59,2)</f>
        <v>7398.33</v>
      </c>
      <c r="CR59" s="2">
        <f>ROUND(AM59*BB59,2)</f>
        <v>0</v>
      </c>
      <c r="CS59" s="2">
        <f>ROUND(AN59*BS59,2)</f>
        <v>0</v>
      </c>
      <c r="CT59" s="2">
        <f>ROUND(AO59*BA59,2)</f>
        <v>0</v>
      </c>
      <c r="CU59" s="2">
        <f t="shared" si="37"/>
        <v>0</v>
      </c>
      <c r="CV59" s="2">
        <f>AH59</f>
        <v>0</v>
      </c>
      <c r="CW59" s="2">
        <f>AI59</f>
        <v>0</v>
      </c>
      <c r="CX59" s="2">
        <f t="shared" si="38"/>
        <v>0</v>
      </c>
      <c r="CY59" s="2">
        <f t="shared" si="39"/>
        <v>0</v>
      </c>
      <c r="CZ59" s="2">
        <f t="shared" si="40"/>
        <v>0</v>
      </c>
      <c r="DA59" s="2"/>
      <c r="DB59" s="2"/>
      <c r="DC59" s="2" t="s">
        <v>3</v>
      </c>
      <c r="DD59" s="2" t="s">
        <v>3</v>
      </c>
      <c r="DE59" s="2" t="s">
        <v>3</v>
      </c>
      <c r="DF59" s="2" t="s">
        <v>3</v>
      </c>
      <c r="DG59" s="2" t="s">
        <v>3</v>
      </c>
      <c r="DH59" s="2" t="s">
        <v>3</v>
      </c>
      <c r="DI59" s="2" t="s">
        <v>3</v>
      </c>
      <c r="DJ59" s="2" t="s">
        <v>3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1009</v>
      </c>
      <c r="DV59" s="2" t="s">
        <v>35</v>
      </c>
      <c r="DW59" s="2" t="s">
        <v>35</v>
      </c>
      <c r="DX59" s="2">
        <v>1000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86089270</v>
      </c>
      <c r="EF59" s="2">
        <v>2</v>
      </c>
      <c r="EG59" s="2" t="s">
        <v>43</v>
      </c>
      <c r="EH59" s="2">
        <v>11</v>
      </c>
      <c r="EI59" s="2" t="s">
        <v>17</v>
      </c>
      <c r="EJ59" s="2">
        <v>1</v>
      </c>
      <c r="EK59" s="2">
        <v>11001</v>
      </c>
      <c r="EL59" s="2" t="s">
        <v>17</v>
      </c>
      <c r="EM59" s="2" t="s">
        <v>62</v>
      </c>
      <c r="EN59" s="2"/>
      <c r="EO59" s="2" t="s">
        <v>3</v>
      </c>
      <c r="EP59" s="2"/>
      <c r="EQ59" s="2">
        <v>0</v>
      </c>
      <c r="ER59" s="2">
        <v>7398.33</v>
      </c>
      <c r="ES59" s="2">
        <v>7398.33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v>0</v>
      </c>
      <c r="FS59" s="2">
        <v>0</v>
      </c>
      <c r="FT59" s="2"/>
      <c r="FU59" s="2"/>
      <c r="FV59" s="2"/>
      <c r="FW59" s="2"/>
      <c r="FX59" s="2">
        <v>112</v>
      </c>
      <c r="FY59" s="2">
        <v>65</v>
      </c>
      <c r="FZ59" s="2"/>
      <c r="GA59" s="2" t="s">
        <v>3</v>
      </c>
      <c r="GB59" s="2"/>
      <c r="GC59" s="2"/>
      <c r="GD59" s="2">
        <v>1</v>
      </c>
      <c r="GE59" s="2">
        <v>6704.81</v>
      </c>
      <c r="GF59" s="2">
        <v>-406113850</v>
      </c>
      <c r="GG59" s="2">
        <v>2</v>
      </c>
      <c r="GH59" s="2">
        <v>1</v>
      </c>
      <c r="GI59" s="2">
        <v>-2</v>
      </c>
      <c r="GJ59" s="2">
        <v>0</v>
      </c>
      <c r="GK59" s="2">
        <v>0</v>
      </c>
      <c r="GL59" s="2">
        <f t="shared" si="41"/>
        <v>0</v>
      </c>
      <c r="GM59" s="2">
        <f t="shared" si="42"/>
        <v>9068.4</v>
      </c>
      <c r="GN59" s="2">
        <f t="shared" si="43"/>
        <v>9068.4</v>
      </c>
      <c r="GO59" s="2">
        <f t="shared" si="44"/>
        <v>0</v>
      </c>
      <c r="GP59" s="2">
        <f t="shared" si="45"/>
        <v>0</v>
      </c>
      <c r="GQ59" s="2"/>
      <c r="GR59" s="2">
        <v>3</v>
      </c>
      <c r="GS59" s="2">
        <v>3</v>
      </c>
      <c r="GT59" s="2">
        <v>0</v>
      </c>
      <c r="GU59" s="2" t="s">
        <v>3</v>
      </c>
      <c r="GV59" s="2">
        <f t="shared" si="46"/>
        <v>0</v>
      </c>
      <c r="GW59" s="2">
        <v>1</v>
      </c>
      <c r="GX59" s="2">
        <f t="shared" si="47"/>
        <v>0</v>
      </c>
      <c r="GY59" s="2"/>
      <c r="GZ59" s="2"/>
      <c r="HA59" s="2">
        <v>0</v>
      </c>
      <c r="HB59" s="2">
        <v>0</v>
      </c>
      <c r="HC59" s="2">
        <f t="shared" si="48"/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3</v>
      </c>
      <c r="HN59" s="2" t="s">
        <v>63</v>
      </c>
      <c r="HO59" s="2" t="s">
        <v>64</v>
      </c>
      <c r="HP59" s="2" t="s">
        <v>17</v>
      </c>
      <c r="HQ59" s="2" t="s">
        <v>17</v>
      </c>
      <c r="HR59" s="2"/>
      <c r="HS59" s="2">
        <v>0</v>
      </c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ht="409.5" x14ac:dyDescent="0.2">
      <c r="A60" s="2">
        <v>17</v>
      </c>
      <c r="B60" s="2">
        <v>1</v>
      </c>
      <c r="C60" s="2">
        <f>ROW(SmtRes!A79)</f>
        <v>79</v>
      </c>
      <c r="D60" s="2">
        <f>ROW(EtalonRes!A84)</f>
        <v>84</v>
      </c>
      <c r="E60" s="2" t="s">
        <v>133</v>
      </c>
      <c r="F60" s="2" t="s">
        <v>134</v>
      </c>
      <c r="G60" s="2" t="s">
        <v>135</v>
      </c>
      <c r="H60" s="2" t="s">
        <v>21</v>
      </c>
      <c r="I60" s="2">
        <f>ROUND(65.6/100,7)</f>
        <v>0.65600000000000003</v>
      </c>
      <c r="J60" s="2">
        <v>0</v>
      </c>
      <c r="K60" s="2">
        <f>ROUND(65.6/100,7)</f>
        <v>0.65600000000000003</v>
      </c>
      <c r="L60" s="2"/>
      <c r="M60" s="2"/>
      <c r="N60" s="2"/>
      <c r="O60" s="2">
        <f t="shared" si="28"/>
        <v>3532.53</v>
      </c>
      <c r="P60" s="2">
        <f>SUMIF(SmtRes!AQ71:'SmtRes'!AQ79,"=1",SmtRes!DF71:'SmtRes'!DF79)</f>
        <v>398.58</v>
      </c>
      <c r="Q60" s="2">
        <f>SUMIF(SmtRes!AQ71:'SmtRes'!AQ79,"=1",SmtRes!DG71:'SmtRes'!DG79)</f>
        <v>91.25</v>
      </c>
      <c r="R60" s="2">
        <f>SUMIF(SmtRes!AQ71:'SmtRes'!AQ79,"=1",SmtRes!DH71:'SmtRes'!DH79)</f>
        <v>57.55</v>
      </c>
      <c r="S60" s="2">
        <f>SUMIF(SmtRes!AQ71:'SmtRes'!AQ79,"=1",SmtRes!DI71:'SmtRes'!DI79)</f>
        <v>2985.15</v>
      </c>
      <c r="T60" s="2">
        <f t="shared" si="29"/>
        <v>0</v>
      </c>
      <c r="U60" s="2">
        <f>SUMIF(SmtRes!AQ71:'SmtRes'!AQ79,"=1",SmtRes!CV71:'SmtRes'!CV79)</f>
        <v>4.7074559999999996</v>
      </c>
      <c r="V60" s="2">
        <f>SUMIF(SmtRes!AQ71:'SmtRes'!AQ79,"=1",SmtRes!CW71:'SmtRes'!CW79)</f>
        <v>7.8719999999999998E-2</v>
      </c>
      <c r="W60" s="2">
        <f t="shared" si="30"/>
        <v>0</v>
      </c>
      <c r="X60" s="2">
        <f t="shared" si="31"/>
        <v>3067.04</v>
      </c>
      <c r="Y60" s="2">
        <f t="shared" si="32"/>
        <v>1681.09</v>
      </c>
      <c r="Z60" s="2"/>
      <c r="AA60" s="2">
        <v>88722050</v>
      </c>
      <c r="AB60" s="2">
        <f t="shared" si="33"/>
        <v>5178.4218039999996</v>
      </c>
      <c r="AC60" s="2">
        <f>ROUND((SUM(SmtRes!BQ71:'SmtRes'!BQ79)),6)</f>
        <v>511.67479600000001</v>
      </c>
      <c r="AD60" s="2">
        <f>ROUND((((SUM(SmtRes!BR71:'SmtRes'!BR79))-(SUM(SmtRes!BS71:'SmtRes'!BS79)))+AE60),6)</f>
        <v>116.22239999999999</v>
      </c>
      <c r="AE60" s="2">
        <f>ROUND((SUM(SmtRes!BS71:'SmtRes'!BS79)),6)</f>
        <v>87.729600000000005</v>
      </c>
      <c r="AF60" s="2">
        <f>ROUND((SUM(SmtRes!BT71:'SmtRes'!BT79)),6)</f>
        <v>4550.5246079999997</v>
      </c>
      <c r="AG60" s="2">
        <f t="shared" si="34"/>
        <v>0</v>
      </c>
      <c r="AH60" s="2">
        <f>(SUM(SmtRes!BU71:'SmtRes'!BU79))</f>
        <v>7.1760000000000002</v>
      </c>
      <c r="AI60" s="2">
        <f>(SUM(SmtRes!BV71:'SmtRes'!BV79))</f>
        <v>0.12</v>
      </c>
      <c r="AJ60" s="2">
        <f t="shared" si="35"/>
        <v>0</v>
      </c>
      <c r="AK60" s="2">
        <v>986.28109900000004</v>
      </c>
      <c r="AL60" s="2">
        <v>127.918699</v>
      </c>
      <c r="AM60" s="2">
        <v>19.3704</v>
      </c>
      <c r="AN60" s="2">
        <v>14.621600000000001</v>
      </c>
      <c r="AO60" s="2">
        <v>824.37040000000002</v>
      </c>
      <c r="AP60" s="2">
        <v>0</v>
      </c>
      <c r="AQ60" s="2">
        <v>1.3</v>
      </c>
      <c r="AR60" s="2">
        <v>0.02</v>
      </c>
      <c r="AS60" s="2">
        <v>0</v>
      </c>
      <c r="AT60" s="2">
        <v>100.8</v>
      </c>
      <c r="AU60" s="2">
        <v>55.25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1</v>
      </c>
      <c r="BJ60" s="2" t="s">
        <v>136</v>
      </c>
      <c r="BK60" s="2"/>
      <c r="BL60" s="2"/>
      <c r="BM60" s="2">
        <v>11001</v>
      </c>
      <c r="BN60" s="2">
        <v>0</v>
      </c>
      <c r="BO60" s="2" t="s">
        <v>3</v>
      </c>
      <c r="BP60" s="2">
        <v>0</v>
      </c>
      <c r="BQ60" s="2">
        <v>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112</v>
      </c>
      <c r="CA60" s="2">
        <v>65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7" t="s">
        <v>482</v>
      </c>
      <c r="CO60" s="2">
        <v>0</v>
      </c>
      <c r="CP60" s="2">
        <f t="shared" si="36"/>
        <v>3532.53</v>
      </c>
      <c r="CQ60" s="2">
        <f>SUMIF(SmtRes!AQ71:'SmtRes'!AQ79,"=1",SmtRes!AA71:'SmtRes'!AA79)</f>
        <v>317.86</v>
      </c>
      <c r="CR60" s="2">
        <f>SUMIF(SmtRes!AQ71:'SmtRes'!AQ79,"=1",SmtRes!AB71:'SmtRes'!AB79)</f>
        <v>585.87</v>
      </c>
      <c r="CS60" s="2">
        <f>SUMIF(SmtRes!AQ71:'SmtRes'!AQ79,"=1",SmtRes!AC71:'SmtRes'!AC79)</f>
        <v>731.08</v>
      </c>
      <c r="CT60" s="2">
        <f>SUMIF(SmtRes!AQ71:'SmtRes'!AQ79,"=1",SmtRes!AD71:'SmtRes'!AD79)</f>
        <v>1243.92</v>
      </c>
      <c r="CU60" s="2">
        <f t="shared" si="37"/>
        <v>0</v>
      </c>
      <c r="CV60" s="2">
        <f>SUMIF(SmtRes!AQ71:'SmtRes'!AQ79,"=1",SmtRes!BU71:'SmtRes'!BU79)</f>
        <v>7.1760000000000002</v>
      </c>
      <c r="CW60" s="2">
        <f>SUMIF(SmtRes!AQ71:'SmtRes'!AQ79,"=1",SmtRes!BV71:'SmtRes'!BV79)</f>
        <v>0.12</v>
      </c>
      <c r="CX60" s="2">
        <f t="shared" si="38"/>
        <v>0</v>
      </c>
      <c r="CY60" s="2">
        <f t="shared" si="39"/>
        <v>3067.0416</v>
      </c>
      <c r="CZ60" s="2">
        <f t="shared" si="40"/>
        <v>1681.09175</v>
      </c>
      <c r="DA60" s="2"/>
      <c r="DB60" s="2">
        <v>11</v>
      </c>
      <c r="DC60" s="2" t="s">
        <v>3</v>
      </c>
      <c r="DD60" s="2" t="s">
        <v>137</v>
      </c>
      <c r="DE60" s="2" t="s">
        <v>138</v>
      </c>
      <c r="DF60" s="2" t="s">
        <v>138</v>
      </c>
      <c r="DG60" s="2" t="s">
        <v>139</v>
      </c>
      <c r="DH60" s="2" t="s">
        <v>3</v>
      </c>
      <c r="DI60" s="2" t="s">
        <v>139</v>
      </c>
      <c r="DJ60" s="2" t="s">
        <v>138</v>
      </c>
      <c r="DK60" s="2" t="s">
        <v>3</v>
      </c>
      <c r="DL60" s="2" t="s">
        <v>109</v>
      </c>
      <c r="DM60" s="2" t="s">
        <v>110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1005</v>
      </c>
      <c r="DV60" s="2" t="s">
        <v>21</v>
      </c>
      <c r="DW60" s="2" t="s">
        <v>21</v>
      </c>
      <c r="DX60" s="2">
        <v>100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86089270</v>
      </c>
      <c r="EF60" s="2">
        <v>2</v>
      </c>
      <c r="EG60" s="2" t="s">
        <v>43</v>
      </c>
      <c r="EH60" s="2">
        <v>11</v>
      </c>
      <c r="EI60" s="2" t="s">
        <v>17</v>
      </c>
      <c r="EJ60" s="2">
        <v>1</v>
      </c>
      <c r="EK60" s="2">
        <v>11001</v>
      </c>
      <c r="EL60" s="2" t="s">
        <v>17</v>
      </c>
      <c r="EM60" s="2" t="s">
        <v>62</v>
      </c>
      <c r="EN60" s="2"/>
      <c r="EO60" s="2" t="s">
        <v>111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1.3</v>
      </c>
      <c r="EX60" s="2">
        <v>0.04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100.8</v>
      </c>
      <c r="FY60" s="2">
        <v>55.25</v>
      </c>
      <c r="FZ60" s="2"/>
      <c r="GA60" s="2" t="s">
        <v>3</v>
      </c>
      <c r="GB60" s="2"/>
      <c r="GC60" s="2"/>
      <c r="GD60" s="2">
        <v>1</v>
      </c>
      <c r="GE60" s="2"/>
      <c r="GF60" s="2">
        <v>440967732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41"/>
        <v>0</v>
      </c>
      <c r="GM60" s="2">
        <f t="shared" si="42"/>
        <v>8280.66</v>
      </c>
      <c r="GN60" s="2">
        <f t="shared" si="43"/>
        <v>8280.66</v>
      </c>
      <c r="GO60" s="2">
        <f t="shared" si="44"/>
        <v>0</v>
      </c>
      <c r="GP60" s="2">
        <f t="shared" si="45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6"/>
        <v>0</v>
      </c>
      <c r="GW60" s="2">
        <v>1</v>
      </c>
      <c r="GX60" s="2">
        <f t="shared" si="47"/>
        <v>0</v>
      </c>
      <c r="GY60" s="2"/>
      <c r="GZ60" s="2"/>
      <c r="HA60" s="2">
        <v>0</v>
      </c>
      <c r="HB60" s="2">
        <v>0</v>
      </c>
      <c r="HC60" s="2">
        <f t="shared" si="48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63</v>
      </c>
      <c r="HO60" s="2" t="s">
        <v>64</v>
      </c>
      <c r="HP60" s="2" t="s">
        <v>17</v>
      </c>
      <c r="HQ60" s="2" t="s">
        <v>17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 s="2">
        <v>18</v>
      </c>
      <c r="B61" s="2">
        <v>1</v>
      </c>
      <c r="C61" s="2">
        <v>74</v>
      </c>
      <c r="D61" s="2"/>
      <c r="E61" s="2" t="s">
        <v>140</v>
      </c>
      <c r="F61" s="2" t="s">
        <v>126</v>
      </c>
      <c r="G61" s="2" t="s">
        <v>127</v>
      </c>
      <c r="H61" s="2" t="s">
        <v>30</v>
      </c>
      <c r="I61" s="2">
        <f>I60*J61</f>
        <v>-7.8719999999999998E-2</v>
      </c>
      <c r="J61" s="2">
        <v>-0.12</v>
      </c>
      <c r="K61" s="2">
        <v>-0.12</v>
      </c>
      <c r="L61" s="2"/>
      <c r="M61" s="2"/>
      <c r="N61" s="2"/>
      <c r="O61" s="2">
        <f t="shared" si="28"/>
        <v>-202.13</v>
      </c>
      <c r="P61" s="2">
        <f>ROUND(CQ61*I61,2)</f>
        <v>0</v>
      </c>
      <c r="Q61" s="2">
        <f>ROUND(CR61*I61,2)</f>
        <v>-124.82</v>
      </c>
      <c r="R61" s="2">
        <f>ROUND(CS61*I61,2)</f>
        <v>-77.31</v>
      </c>
      <c r="S61" s="2">
        <f>ROUND(CT61*I61,2)</f>
        <v>0</v>
      </c>
      <c r="T61" s="2">
        <f t="shared" si="29"/>
        <v>0</v>
      </c>
      <c r="U61" s="2">
        <f>ROUND(CV61*I61,7)</f>
        <v>0</v>
      </c>
      <c r="V61" s="2">
        <f>ROUND(CW61*I61,7)</f>
        <v>-7.8719999999999998E-2</v>
      </c>
      <c r="W61" s="2">
        <f t="shared" si="30"/>
        <v>0</v>
      </c>
      <c r="X61" s="2">
        <f t="shared" si="31"/>
        <v>-86.59</v>
      </c>
      <c r="Y61" s="2">
        <f t="shared" si="32"/>
        <v>-50.25</v>
      </c>
      <c r="Z61" s="2"/>
      <c r="AA61" s="2">
        <v>88722050</v>
      </c>
      <c r="AB61" s="2">
        <f t="shared" si="33"/>
        <v>1585.56</v>
      </c>
      <c r="AC61" s="2">
        <f>ROUND((ES61),6)</f>
        <v>0</v>
      </c>
      <c r="AD61" s="2">
        <f>ROUND((((ET61)-(EU61))+AE61),6)</f>
        <v>1585.56</v>
      </c>
      <c r="AE61" s="2">
        <f>ROUND((EU61),6)</f>
        <v>982.04</v>
      </c>
      <c r="AF61" s="2">
        <f>ROUND((EV61),6)</f>
        <v>0</v>
      </c>
      <c r="AG61" s="2">
        <f t="shared" si="34"/>
        <v>0</v>
      </c>
      <c r="AH61" s="2">
        <f>(EW61)</f>
        <v>0</v>
      </c>
      <c r="AI61" s="2">
        <f>(EX61)</f>
        <v>1</v>
      </c>
      <c r="AJ61" s="2">
        <f t="shared" si="35"/>
        <v>0</v>
      </c>
      <c r="AK61" s="2">
        <v>1585.56</v>
      </c>
      <c r="AL61" s="2">
        <v>0</v>
      </c>
      <c r="AM61" s="2">
        <v>1585.56</v>
      </c>
      <c r="AN61" s="2">
        <v>982.04</v>
      </c>
      <c r="AO61" s="2">
        <v>0</v>
      </c>
      <c r="AP61" s="2">
        <v>0</v>
      </c>
      <c r="AQ61" s="2">
        <v>0</v>
      </c>
      <c r="AR61" s="2">
        <v>1</v>
      </c>
      <c r="AS61" s="2">
        <v>0</v>
      </c>
      <c r="AT61" s="2">
        <v>112</v>
      </c>
      <c r="AU61" s="2">
        <v>65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2</v>
      </c>
      <c r="BI61" s="2">
        <v>1</v>
      </c>
      <c r="BJ61" s="2" t="s">
        <v>128</v>
      </c>
      <c r="BK61" s="2"/>
      <c r="BL61" s="2"/>
      <c r="BM61" s="2">
        <v>11001</v>
      </c>
      <c r="BN61" s="2">
        <v>0</v>
      </c>
      <c r="BO61" s="2" t="s">
        <v>3</v>
      </c>
      <c r="BP61" s="2">
        <v>0</v>
      </c>
      <c r="BQ61" s="2">
        <v>2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112</v>
      </c>
      <c r="CA61" s="2">
        <v>65</v>
      </c>
      <c r="CB61" s="2" t="s">
        <v>3</v>
      </c>
      <c r="CC61" s="2"/>
      <c r="CD61" s="2"/>
      <c r="CE61" s="2">
        <v>0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3</v>
      </c>
      <c r="CO61" s="2">
        <v>0</v>
      </c>
      <c r="CP61" s="2">
        <f t="shared" si="36"/>
        <v>-202.13</v>
      </c>
      <c r="CQ61" s="2">
        <f>ROUND(AL61*BC61,2)</f>
        <v>0</v>
      </c>
      <c r="CR61" s="2">
        <f>ROUND(AM61*BB61,2)</f>
        <v>1585.56</v>
      </c>
      <c r="CS61" s="2">
        <f>ROUND(AN61*BS61,2)</f>
        <v>982.04</v>
      </c>
      <c r="CT61" s="2">
        <f>ROUND(AO61*BA61,2)</f>
        <v>0</v>
      </c>
      <c r="CU61" s="2">
        <f t="shared" si="37"/>
        <v>0</v>
      </c>
      <c r="CV61" s="2">
        <f>AH61</f>
        <v>0</v>
      </c>
      <c r="CW61" s="2">
        <f>AI61</f>
        <v>1</v>
      </c>
      <c r="CX61" s="2">
        <f t="shared" si="38"/>
        <v>0</v>
      </c>
      <c r="CY61" s="2">
        <f t="shared" si="39"/>
        <v>-86.587199999999996</v>
      </c>
      <c r="CZ61" s="2">
        <f t="shared" si="40"/>
        <v>-50.2515</v>
      </c>
      <c r="DA61" s="2"/>
      <c r="DB61" s="2"/>
      <c r="DC61" s="2" t="s">
        <v>3</v>
      </c>
      <c r="DD61" s="2" t="s">
        <v>3</v>
      </c>
      <c r="DE61" s="2" t="s">
        <v>3</v>
      </c>
      <c r="DF61" s="2" t="s">
        <v>3</v>
      </c>
      <c r="DG61" s="2" t="s">
        <v>3</v>
      </c>
      <c r="DH61" s="2" t="s">
        <v>3</v>
      </c>
      <c r="DI61" s="2" t="s">
        <v>3</v>
      </c>
      <c r="DJ61" s="2" t="s">
        <v>3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1011</v>
      </c>
      <c r="DV61" s="2" t="s">
        <v>30</v>
      </c>
      <c r="DW61" s="2" t="s">
        <v>30</v>
      </c>
      <c r="DX61" s="2">
        <v>1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86089270</v>
      </c>
      <c r="EF61" s="2">
        <v>2</v>
      </c>
      <c r="EG61" s="2" t="s">
        <v>43</v>
      </c>
      <c r="EH61" s="2">
        <v>11</v>
      </c>
      <c r="EI61" s="2" t="s">
        <v>17</v>
      </c>
      <c r="EJ61" s="2">
        <v>1</v>
      </c>
      <c r="EK61" s="2">
        <v>11001</v>
      </c>
      <c r="EL61" s="2" t="s">
        <v>17</v>
      </c>
      <c r="EM61" s="2" t="s">
        <v>62</v>
      </c>
      <c r="EN61" s="2"/>
      <c r="EO61" s="2" t="s">
        <v>3</v>
      </c>
      <c r="EP61" s="2"/>
      <c r="EQ61" s="2">
        <v>0</v>
      </c>
      <c r="ER61" s="2">
        <v>1585.56</v>
      </c>
      <c r="ES61" s="2">
        <v>0</v>
      </c>
      <c r="ET61" s="2">
        <v>1585.56</v>
      </c>
      <c r="EU61" s="2">
        <v>982.04</v>
      </c>
      <c r="EV61" s="2">
        <v>0</v>
      </c>
      <c r="EW61" s="2">
        <v>0</v>
      </c>
      <c r="EX61" s="2">
        <v>1</v>
      </c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v>0</v>
      </c>
      <c r="FS61" s="2">
        <v>1</v>
      </c>
      <c r="FT61" s="2"/>
      <c r="FU61" s="2"/>
      <c r="FV61" s="2"/>
      <c r="FW61" s="2"/>
      <c r="FX61" s="2">
        <v>112</v>
      </c>
      <c r="FY61" s="2">
        <v>65</v>
      </c>
      <c r="FZ61" s="2"/>
      <c r="GA61" s="2" t="s">
        <v>3</v>
      </c>
      <c r="GB61" s="2"/>
      <c r="GC61" s="2"/>
      <c r="GD61" s="2">
        <v>1</v>
      </c>
      <c r="GE61" s="2"/>
      <c r="GF61" s="2">
        <v>-1068589559</v>
      </c>
      <c r="GG61" s="2">
        <v>2</v>
      </c>
      <c r="GH61" s="2">
        <v>1</v>
      </c>
      <c r="GI61" s="2">
        <v>-2</v>
      </c>
      <c r="GJ61" s="2">
        <v>0</v>
      </c>
      <c r="GK61" s="2">
        <v>0</v>
      </c>
      <c r="GL61" s="2">
        <f t="shared" si="41"/>
        <v>0</v>
      </c>
      <c r="GM61" s="2">
        <f t="shared" si="42"/>
        <v>-338.97</v>
      </c>
      <c r="GN61" s="2">
        <f t="shared" si="43"/>
        <v>-338.97</v>
      </c>
      <c r="GO61" s="2">
        <f t="shared" si="44"/>
        <v>0</v>
      </c>
      <c r="GP61" s="2">
        <f t="shared" si="45"/>
        <v>0</v>
      </c>
      <c r="GQ61" s="2"/>
      <c r="GR61" s="2">
        <v>0</v>
      </c>
      <c r="GS61" s="2">
        <v>3</v>
      </c>
      <c r="GT61" s="2">
        <v>0</v>
      </c>
      <c r="GU61" s="2" t="s">
        <v>3</v>
      </c>
      <c r="GV61" s="2">
        <f t="shared" si="46"/>
        <v>0</v>
      </c>
      <c r="GW61" s="2">
        <v>1</v>
      </c>
      <c r="GX61" s="2">
        <f t="shared" si="47"/>
        <v>0</v>
      </c>
      <c r="GY61" s="2"/>
      <c r="GZ61" s="2"/>
      <c r="HA61" s="2">
        <v>0</v>
      </c>
      <c r="HB61" s="2">
        <v>0</v>
      </c>
      <c r="HC61" s="2">
        <f t="shared" si="48"/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63</v>
      </c>
      <c r="HO61" s="2" t="s">
        <v>64</v>
      </c>
      <c r="HP61" s="2" t="s">
        <v>17</v>
      </c>
      <c r="HQ61" s="2" t="s">
        <v>17</v>
      </c>
      <c r="HR61" s="2"/>
      <c r="HS61" s="2">
        <v>0</v>
      </c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 s="2">
        <v>18</v>
      </c>
      <c r="B62" s="2">
        <v>1</v>
      </c>
      <c r="C62" s="2">
        <v>79</v>
      </c>
      <c r="D62" s="2"/>
      <c r="E62" s="2" t="s">
        <v>141</v>
      </c>
      <c r="F62" s="2" t="s">
        <v>130</v>
      </c>
      <c r="G62" s="2" t="s">
        <v>131</v>
      </c>
      <c r="H62" s="2" t="s">
        <v>35</v>
      </c>
      <c r="I62" s="2">
        <f>I60*J62</f>
        <v>0.49042560000000002</v>
      </c>
      <c r="J62" s="2">
        <v>0.74760000000000004</v>
      </c>
      <c r="K62" s="2">
        <v>0.74760000000000004</v>
      </c>
      <c r="L62" s="2"/>
      <c r="M62" s="2"/>
      <c r="N62" s="2"/>
      <c r="O62" s="2">
        <f t="shared" si="28"/>
        <v>3628.33</v>
      </c>
      <c r="P62" s="2">
        <f>ROUND(CQ62*I62,2)</f>
        <v>3628.33</v>
      </c>
      <c r="Q62" s="2">
        <f>ROUND(CR62*I62,2)</f>
        <v>0</v>
      </c>
      <c r="R62" s="2">
        <f>ROUND(CS62*I62,2)</f>
        <v>0</v>
      </c>
      <c r="S62" s="2">
        <f>ROUND(CT62*I62,2)</f>
        <v>0</v>
      </c>
      <c r="T62" s="2">
        <f t="shared" si="29"/>
        <v>0</v>
      </c>
      <c r="U62" s="2">
        <f>ROUND(CV62*I62,7)</f>
        <v>0</v>
      </c>
      <c r="V62" s="2">
        <f>ROUND(CW62*I62,7)</f>
        <v>0</v>
      </c>
      <c r="W62" s="2">
        <f t="shared" si="30"/>
        <v>0</v>
      </c>
      <c r="X62" s="2">
        <f t="shared" si="31"/>
        <v>0</v>
      </c>
      <c r="Y62" s="2">
        <f t="shared" si="32"/>
        <v>0</v>
      </c>
      <c r="Z62" s="2"/>
      <c r="AA62" s="2">
        <v>88722050</v>
      </c>
      <c r="AB62" s="2">
        <f t="shared" si="33"/>
        <v>7398.33</v>
      </c>
      <c r="AC62" s="2">
        <f>ROUND((ES62),6)</f>
        <v>7398.33</v>
      </c>
      <c r="AD62" s="2">
        <f>ROUND((((ET62)-(EU62))+AE62),6)</f>
        <v>0</v>
      </c>
      <c r="AE62" s="2">
        <f>ROUND((EU62),6)</f>
        <v>0</v>
      </c>
      <c r="AF62" s="2">
        <f>ROUND((EV62),6)</f>
        <v>0</v>
      </c>
      <c r="AG62" s="2">
        <f t="shared" si="34"/>
        <v>0</v>
      </c>
      <c r="AH62" s="2">
        <f>(EW62)</f>
        <v>0</v>
      </c>
      <c r="AI62" s="2">
        <f>(EX62)</f>
        <v>0</v>
      </c>
      <c r="AJ62" s="2">
        <f t="shared" si="35"/>
        <v>0</v>
      </c>
      <c r="AK62" s="2">
        <v>7398.33</v>
      </c>
      <c r="AL62" s="2">
        <v>7398.33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112</v>
      </c>
      <c r="AU62" s="2">
        <v>65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132</v>
      </c>
      <c r="BK62" s="2"/>
      <c r="BL62" s="2"/>
      <c r="BM62" s="2">
        <v>11001</v>
      </c>
      <c r="BN62" s="2">
        <v>0</v>
      </c>
      <c r="BO62" s="2" t="s">
        <v>3</v>
      </c>
      <c r="BP62" s="2">
        <v>0</v>
      </c>
      <c r="BQ62" s="2">
        <v>2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112</v>
      </c>
      <c r="CA62" s="2">
        <v>65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36"/>
        <v>3628.33</v>
      </c>
      <c r="CQ62" s="2">
        <f>ROUND(AL62*BC62,2)</f>
        <v>7398.33</v>
      </c>
      <c r="CR62" s="2">
        <f>ROUND(AM62*BB62,2)</f>
        <v>0</v>
      </c>
      <c r="CS62" s="2">
        <f>ROUND(AN62*BS62,2)</f>
        <v>0</v>
      </c>
      <c r="CT62" s="2">
        <f>ROUND(AO62*BA62,2)</f>
        <v>0</v>
      </c>
      <c r="CU62" s="2">
        <f t="shared" si="37"/>
        <v>0</v>
      </c>
      <c r="CV62" s="2">
        <f>AH62</f>
        <v>0</v>
      </c>
      <c r="CW62" s="2">
        <f>AI62</f>
        <v>0</v>
      </c>
      <c r="CX62" s="2">
        <f t="shared" si="38"/>
        <v>0</v>
      </c>
      <c r="CY62" s="2">
        <f t="shared" si="39"/>
        <v>0</v>
      </c>
      <c r="CZ62" s="2">
        <f t="shared" si="40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35</v>
      </c>
      <c r="DW62" s="2" t="s">
        <v>35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86089270</v>
      </c>
      <c r="EF62" s="2">
        <v>2</v>
      </c>
      <c r="EG62" s="2" t="s">
        <v>43</v>
      </c>
      <c r="EH62" s="2">
        <v>11</v>
      </c>
      <c r="EI62" s="2" t="s">
        <v>17</v>
      </c>
      <c r="EJ62" s="2">
        <v>1</v>
      </c>
      <c r="EK62" s="2">
        <v>11001</v>
      </c>
      <c r="EL62" s="2" t="s">
        <v>17</v>
      </c>
      <c r="EM62" s="2" t="s">
        <v>62</v>
      </c>
      <c r="EN62" s="2"/>
      <c r="EO62" s="2" t="s">
        <v>3</v>
      </c>
      <c r="EP62" s="2"/>
      <c r="EQ62" s="2">
        <v>0</v>
      </c>
      <c r="ER62" s="2">
        <v>7398.33</v>
      </c>
      <c r="ES62" s="2">
        <v>7398.33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112</v>
      </c>
      <c r="FY62" s="2">
        <v>65</v>
      </c>
      <c r="FZ62" s="2"/>
      <c r="GA62" s="2" t="s">
        <v>3</v>
      </c>
      <c r="GB62" s="2"/>
      <c r="GC62" s="2"/>
      <c r="GD62" s="2">
        <v>1</v>
      </c>
      <c r="GE62" s="2">
        <v>6704.81</v>
      </c>
      <c r="GF62" s="2">
        <v>-406113850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41"/>
        <v>0</v>
      </c>
      <c r="GM62" s="2">
        <f t="shared" si="42"/>
        <v>3628.33</v>
      </c>
      <c r="GN62" s="2">
        <f t="shared" si="43"/>
        <v>3628.33</v>
      </c>
      <c r="GO62" s="2">
        <f t="shared" si="44"/>
        <v>0</v>
      </c>
      <c r="GP62" s="2">
        <f t="shared" si="45"/>
        <v>0</v>
      </c>
      <c r="GQ62" s="2"/>
      <c r="GR62" s="2">
        <v>3</v>
      </c>
      <c r="GS62" s="2">
        <v>3</v>
      </c>
      <c r="GT62" s="2">
        <v>0</v>
      </c>
      <c r="GU62" s="2" t="s">
        <v>3</v>
      </c>
      <c r="GV62" s="2">
        <f t="shared" si="46"/>
        <v>0</v>
      </c>
      <c r="GW62" s="2">
        <v>1</v>
      </c>
      <c r="GX62" s="2">
        <f t="shared" si="47"/>
        <v>0</v>
      </c>
      <c r="GY62" s="2"/>
      <c r="GZ62" s="2"/>
      <c r="HA62" s="2">
        <v>0</v>
      </c>
      <c r="HB62" s="2">
        <v>0</v>
      </c>
      <c r="HC62" s="2">
        <f t="shared" si="4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63</v>
      </c>
      <c r="HO62" s="2" t="s">
        <v>64</v>
      </c>
      <c r="HP62" s="2" t="s">
        <v>17</v>
      </c>
      <c r="HQ62" s="2" t="s">
        <v>17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ht="409.5" x14ac:dyDescent="0.2">
      <c r="A63" s="2">
        <v>17</v>
      </c>
      <c r="B63" s="2">
        <v>1</v>
      </c>
      <c r="C63" s="2">
        <f>ROW(SmtRes!A89)</f>
        <v>89</v>
      </c>
      <c r="D63" s="2">
        <f>ROW(EtalonRes!A94)</f>
        <v>94</v>
      </c>
      <c r="E63" s="2" t="s">
        <v>142</v>
      </c>
      <c r="F63" s="2" t="s">
        <v>143</v>
      </c>
      <c r="G63" s="2" t="s">
        <v>144</v>
      </c>
      <c r="H63" s="2" t="s">
        <v>21</v>
      </c>
      <c r="I63" s="2">
        <f>ROUND(65.6/100,7)</f>
        <v>0.65600000000000003</v>
      </c>
      <c r="J63" s="2">
        <v>0</v>
      </c>
      <c r="K63" s="2">
        <f>ROUND(65.6/100,7)</f>
        <v>0.65600000000000003</v>
      </c>
      <c r="L63" s="2"/>
      <c r="M63" s="2"/>
      <c r="N63" s="2"/>
      <c r="O63" s="2">
        <f t="shared" si="28"/>
        <v>3706.54</v>
      </c>
      <c r="P63" s="2">
        <f>SUMIF(SmtRes!AQ80:'SmtRes'!AQ89,"=1",SmtRes!DF80:'SmtRes'!DF89)</f>
        <v>0</v>
      </c>
      <c r="Q63" s="2">
        <f>SUMIF(SmtRes!AQ80:'SmtRes'!AQ89,"=1",SmtRes!DG80:'SmtRes'!DG89)</f>
        <v>21.45</v>
      </c>
      <c r="R63" s="2">
        <f>SUMIF(SmtRes!AQ80:'SmtRes'!AQ89,"=1",SmtRes!DH80:'SmtRes'!DH89)</f>
        <v>28.78</v>
      </c>
      <c r="S63" s="2">
        <f>SUMIF(SmtRes!AQ80:'SmtRes'!AQ89,"=1",SmtRes!DI80:'SmtRes'!DI89)</f>
        <v>3656.31</v>
      </c>
      <c r="T63" s="2">
        <f t="shared" si="29"/>
        <v>0</v>
      </c>
      <c r="U63" s="2">
        <f>SUMIF(SmtRes!AQ80:'SmtRes'!AQ89,"=1",SmtRes!CV80:'SmtRes'!CV89)</f>
        <v>5.4497856000000002</v>
      </c>
      <c r="V63" s="2">
        <f>SUMIF(SmtRes!AQ80:'SmtRes'!AQ89,"=1",SmtRes!CW80:'SmtRes'!CW89)</f>
        <v>3.9359999999999999E-2</v>
      </c>
      <c r="W63" s="2">
        <f t="shared" si="30"/>
        <v>0</v>
      </c>
      <c r="X63" s="2">
        <f t="shared" si="31"/>
        <v>3714.57</v>
      </c>
      <c r="Y63" s="2">
        <f t="shared" si="32"/>
        <v>2036.01</v>
      </c>
      <c r="Z63" s="2"/>
      <c r="AA63" s="2">
        <v>88722050</v>
      </c>
      <c r="AB63" s="2">
        <f t="shared" si="33"/>
        <v>5606.3465640000004</v>
      </c>
      <c r="AC63" s="2">
        <f>ROUND((0),6)</f>
        <v>0</v>
      </c>
      <c r="AD63" s="2">
        <f>ROUND((((SUM(SmtRes!BR80:'SmtRes'!BR89))-(SUM(SmtRes!BS80:'SmtRes'!BS89)))+AE63),6)</f>
        <v>32.6952</v>
      </c>
      <c r="AE63" s="2">
        <f>ROUND((SUM(SmtRes!BS80:'SmtRes'!BS89)),6)</f>
        <v>43.864800000000002</v>
      </c>
      <c r="AF63" s="2">
        <f>ROUND((SUM(SmtRes!BT80:'SmtRes'!BT89)),6)</f>
        <v>5573.6513640000003</v>
      </c>
      <c r="AG63" s="2">
        <f t="shared" si="34"/>
        <v>0</v>
      </c>
      <c r="AH63" s="2">
        <f>(SUM(SmtRes!BU80:'SmtRes'!BU89))</f>
        <v>8.3076000000000008</v>
      </c>
      <c r="AI63" s="2">
        <f>(SUM(SmtRes!BV80:'SmtRes'!BV89))</f>
        <v>0.06</v>
      </c>
      <c r="AJ63" s="2">
        <f t="shared" si="35"/>
        <v>0</v>
      </c>
      <c r="AK63" s="2">
        <v>4089.9178000000002</v>
      </c>
      <c r="AL63" s="2">
        <v>0</v>
      </c>
      <c r="AM63" s="2">
        <v>21.796800000000001</v>
      </c>
      <c r="AN63" s="2">
        <v>29.243200000000002</v>
      </c>
      <c r="AO63" s="2">
        <v>4038.8778000000002</v>
      </c>
      <c r="AP63" s="2">
        <v>0</v>
      </c>
      <c r="AQ63" s="2">
        <v>6.02</v>
      </c>
      <c r="AR63" s="2">
        <v>0.04</v>
      </c>
      <c r="AS63" s="2">
        <v>0</v>
      </c>
      <c r="AT63" s="2">
        <v>100.8</v>
      </c>
      <c r="AU63" s="2">
        <v>55.25</v>
      </c>
      <c r="AV63" s="2">
        <v>1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0</v>
      </c>
      <c r="BI63" s="2">
        <v>1</v>
      </c>
      <c r="BJ63" s="2" t="s">
        <v>145</v>
      </c>
      <c r="BK63" s="2"/>
      <c r="BL63" s="2"/>
      <c r="BM63" s="2">
        <v>11001</v>
      </c>
      <c r="BN63" s="2">
        <v>0</v>
      </c>
      <c r="BO63" s="2" t="s">
        <v>3</v>
      </c>
      <c r="BP63" s="2">
        <v>0</v>
      </c>
      <c r="BQ63" s="2">
        <v>2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112</v>
      </c>
      <c r="CA63" s="2">
        <v>65</v>
      </c>
      <c r="CB63" s="2" t="s">
        <v>3</v>
      </c>
      <c r="CC63" s="2"/>
      <c r="CD63" s="2"/>
      <c r="CE63" s="2">
        <v>0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7" t="s">
        <v>482</v>
      </c>
      <c r="CO63" s="2">
        <v>0</v>
      </c>
      <c r="CP63" s="2">
        <f t="shared" si="36"/>
        <v>3706.54</v>
      </c>
      <c r="CQ63" s="2">
        <f>SUMIF(SmtRes!AQ80:'SmtRes'!AQ89,"=1",SmtRes!AA80:'SmtRes'!AA89)</f>
        <v>0</v>
      </c>
      <c r="CR63" s="2">
        <f>SUMIF(SmtRes!AQ80:'SmtRes'!AQ89,"=1",SmtRes!AB80:'SmtRes'!AB89)</f>
        <v>544.91999999999996</v>
      </c>
      <c r="CS63" s="2">
        <f>SUMIF(SmtRes!AQ80:'SmtRes'!AQ89,"=1",SmtRes!AC80:'SmtRes'!AC89)</f>
        <v>731.08</v>
      </c>
      <c r="CT63" s="2">
        <f>SUMIF(SmtRes!AQ80:'SmtRes'!AQ89,"=1",SmtRes!AD80:'SmtRes'!AD89)</f>
        <v>2520.58</v>
      </c>
      <c r="CU63" s="2">
        <f t="shared" si="37"/>
        <v>0</v>
      </c>
      <c r="CV63" s="2">
        <f>SUMIF(SmtRes!AQ80:'SmtRes'!AQ89,"=1",SmtRes!BU80:'SmtRes'!BU89)</f>
        <v>8.3076000000000008</v>
      </c>
      <c r="CW63" s="2">
        <f>SUMIF(SmtRes!AQ80:'SmtRes'!AQ89,"=1",SmtRes!BV80:'SmtRes'!BV89)</f>
        <v>0.06</v>
      </c>
      <c r="CX63" s="2">
        <f t="shared" si="38"/>
        <v>0</v>
      </c>
      <c r="CY63" s="2">
        <f t="shared" si="39"/>
        <v>3714.5707200000002</v>
      </c>
      <c r="CZ63" s="2">
        <f t="shared" si="40"/>
        <v>2036.0122249999999</v>
      </c>
      <c r="DA63" s="2"/>
      <c r="DB63" s="2">
        <v>14</v>
      </c>
      <c r="DC63" s="2" t="s">
        <v>3</v>
      </c>
      <c r="DD63" s="2" t="s">
        <v>3</v>
      </c>
      <c r="DE63" s="2" t="s">
        <v>107</v>
      </c>
      <c r="DF63" s="2" t="s">
        <v>107</v>
      </c>
      <c r="DG63" s="2" t="s">
        <v>108</v>
      </c>
      <c r="DH63" s="2" t="s">
        <v>3</v>
      </c>
      <c r="DI63" s="2" t="s">
        <v>108</v>
      </c>
      <c r="DJ63" s="2" t="s">
        <v>107</v>
      </c>
      <c r="DK63" s="2" t="s">
        <v>3</v>
      </c>
      <c r="DL63" s="2" t="s">
        <v>109</v>
      </c>
      <c r="DM63" s="2" t="s">
        <v>110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1005</v>
      </c>
      <c r="DV63" s="2" t="s">
        <v>21</v>
      </c>
      <c r="DW63" s="2" t="s">
        <v>21</v>
      </c>
      <c r="DX63" s="2">
        <v>100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86089270</v>
      </c>
      <c r="EF63" s="2">
        <v>2</v>
      </c>
      <c r="EG63" s="2" t="s">
        <v>43</v>
      </c>
      <c r="EH63" s="2">
        <v>11</v>
      </c>
      <c r="EI63" s="2" t="s">
        <v>17</v>
      </c>
      <c r="EJ63" s="2">
        <v>1</v>
      </c>
      <c r="EK63" s="2">
        <v>11001</v>
      </c>
      <c r="EL63" s="2" t="s">
        <v>17</v>
      </c>
      <c r="EM63" s="2" t="s">
        <v>62</v>
      </c>
      <c r="EN63" s="2"/>
      <c r="EO63" s="2" t="s">
        <v>111</v>
      </c>
      <c r="EP63" s="2"/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6.02</v>
      </c>
      <c r="EX63" s="2">
        <v>0.12</v>
      </c>
      <c r="EY63" s="2">
        <v>0</v>
      </c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v>0</v>
      </c>
      <c r="FS63" s="2">
        <v>0</v>
      </c>
      <c r="FT63" s="2"/>
      <c r="FU63" s="2"/>
      <c r="FV63" s="2"/>
      <c r="FW63" s="2"/>
      <c r="FX63" s="2">
        <v>100.8</v>
      </c>
      <c r="FY63" s="2">
        <v>55.25</v>
      </c>
      <c r="FZ63" s="2"/>
      <c r="GA63" s="2" t="s">
        <v>3</v>
      </c>
      <c r="GB63" s="2"/>
      <c r="GC63" s="2"/>
      <c r="GD63" s="2">
        <v>1</v>
      </c>
      <c r="GE63" s="2"/>
      <c r="GF63" s="2">
        <v>1171202303</v>
      </c>
      <c r="GG63" s="2">
        <v>2</v>
      </c>
      <c r="GH63" s="2">
        <v>1</v>
      </c>
      <c r="GI63" s="2">
        <v>-2</v>
      </c>
      <c r="GJ63" s="2">
        <v>0</v>
      </c>
      <c r="GK63" s="2">
        <v>0</v>
      </c>
      <c r="GL63" s="2">
        <f t="shared" si="41"/>
        <v>0</v>
      </c>
      <c r="GM63" s="2">
        <f t="shared" si="42"/>
        <v>9457.1200000000008</v>
      </c>
      <c r="GN63" s="2">
        <f t="shared" si="43"/>
        <v>9457.1200000000008</v>
      </c>
      <c r="GO63" s="2">
        <f t="shared" si="44"/>
        <v>0</v>
      </c>
      <c r="GP63" s="2">
        <f t="shared" si="45"/>
        <v>0</v>
      </c>
      <c r="GQ63" s="2"/>
      <c r="GR63" s="2">
        <v>0</v>
      </c>
      <c r="GS63" s="2">
        <v>3</v>
      </c>
      <c r="GT63" s="2">
        <v>0</v>
      </c>
      <c r="GU63" s="2" t="s">
        <v>3</v>
      </c>
      <c r="GV63" s="2">
        <f t="shared" si="46"/>
        <v>0</v>
      </c>
      <c r="GW63" s="2">
        <v>1</v>
      </c>
      <c r="GX63" s="2">
        <f t="shared" si="47"/>
        <v>0</v>
      </c>
      <c r="GY63" s="2"/>
      <c r="GZ63" s="2"/>
      <c r="HA63" s="2">
        <v>0</v>
      </c>
      <c r="HB63" s="2">
        <v>0</v>
      </c>
      <c r="HC63" s="2">
        <f t="shared" si="48"/>
        <v>0</v>
      </c>
      <c r="HD63" s="2"/>
      <c r="HE63" s="2" t="s">
        <v>3</v>
      </c>
      <c r="HF63" s="2" t="s">
        <v>3</v>
      </c>
      <c r="HG63" s="2"/>
      <c r="HH63" s="2"/>
      <c r="HI63" s="2"/>
      <c r="HJ63" s="2"/>
      <c r="HK63" s="2"/>
      <c r="HL63" s="2"/>
      <c r="HM63" s="2" t="s">
        <v>3</v>
      </c>
      <c r="HN63" s="2" t="s">
        <v>63</v>
      </c>
      <c r="HO63" s="2" t="s">
        <v>64</v>
      </c>
      <c r="HP63" s="2" t="s">
        <v>17</v>
      </c>
      <c r="HQ63" s="2" t="s">
        <v>17</v>
      </c>
      <c r="HR63" s="2"/>
      <c r="HS63" s="2">
        <v>0</v>
      </c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">
      <c r="A64" s="2">
        <v>18</v>
      </c>
      <c r="B64" s="2">
        <v>1</v>
      </c>
      <c r="C64" s="2">
        <v>85</v>
      </c>
      <c r="D64" s="2"/>
      <c r="E64" s="2" t="s">
        <v>146</v>
      </c>
      <c r="F64" s="2" t="s">
        <v>126</v>
      </c>
      <c r="G64" s="2" t="s">
        <v>127</v>
      </c>
      <c r="H64" s="2" t="s">
        <v>30</v>
      </c>
      <c r="I64" s="2">
        <f>I63*J64</f>
        <v>-4.9200000000000001E-2</v>
      </c>
      <c r="J64" s="2">
        <v>-7.4999999999999997E-2</v>
      </c>
      <c r="K64" s="2">
        <v>-7.4999999999999997E-2</v>
      </c>
      <c r="L64" s="2"/>
      <c r="M64" s="2"/>
      <c r="N64" s="2"/>
      <c r="O64" s="2">
        <f t="shared" si="28"/>
        <v>-126.33</v>
      </c>
      <c r="P64" s="2">
        <f>ROUND(CQ64*I64,2)</f>
        <v>0</v>
      </c>
      <c r="Q64" s="2">
        <f>ROUND(CR64*I64,2)</f>
        <v>-78.010000000000005</v>
      </c>
      <c r="R64" s="2">
        <f>ROUND(CS64*I64,2)</f>
        <v>-48.32</v>
      </c>
      <c r="S64" s="2">
        <f>ROUND(CT64*I64,2)</f>
        <v>0</v>
      </c>
      <c r="T64" s="2">
        <f t="shared" si="29"/>
        <v>0</v>
      </c>
      <c r="U64" s="2">
        <f>ROUND(CV64*I64,7)</f>
        <v>0</v>
      </c>
      <c r="V64" s="2">
        <f>ROUND(CW64*I64,7)</f>
        <v>-4.9200000000000001E-2</v>
      </c>
      <c r="W64" s="2">
        <f t="shared" si="30"/>
        <v>0</v>
      </c>
      <c r="X64" s="2">
        <f t="shared" si="31"/>
        <v>-54.12</v>
      </c>
      <c r="Y64" s="2">
        <f t="shared" si="32"/>
        <v>-31.41</v>
      </c>
      <c r="Z64" s="2"/>
      <c r="AA64" s="2">
        <v>88722050</v>
      </c>
      <c r="AB64" s="2">
        <f t="shared" si="33"/>
        <v>1585.56</v>
      </c>
      <c r="AC64" s="2">
        <f>ROUND((ES64),6)</f>
        <v>0</v>
      </c>
      <c r="AD64" s="2">
        <f>ROUND((((ET64)-(EU64))+AE64),6)</f>
        <v>1585.56</v>
      </c>
      <c r="AE64" s="2">
        <f t="shared" ref="AE64:AF67" si="64">ROUND((EU64),6)</f>
        <v>982.04</v>
      </c>
      <c r="AF64" s="2">
        <f t="shared" si="64"/>
        <v>0</v>
      </c>
      <c r="AG64" s="2">
        <f t="shared" si="34"/>
        <v>0</v>
      </c>
      <c r="AH64" s="2">
        <f t="shared" ref="AH64:AI67" si="65">(EW64)</f>
        <v>0</v>
      </c>
      <c r="AI64" s="2">
        <f t="shared" si="65"/>
        <v>1</v>
      </c>
      <c r="AJ64" s="2">
        <f t="shared" si="35"/>
        <v>0</v>
      </c>
      <c r="AK64" s="2">
        <v>1585.56</v>
      </c>
      <c r="AL64" s="2">
        <v>0</v>
      </c>
      <c r="AM64" s="2">
        <v>1585.56</v>
      </c>
      <c r="AN64" s="2">
        <v>982.04</v>
      </c>
      <c r="AO64" s="2">
        <v>0</v>
      </c>
      <c r="AP64" s="2">
        <v>0</v>
      </c>
      <c r="AQ64" s="2">
        <v>0</v>
      </c>
      <c r="AR64" s="2">
        <v>1</v>
      </c>
      <c r="AS64" s="2">
        <v>0</v>
      </c>
      <c r="AT64" s="2">
        <v>112</v>
      </c>
      <c r="AU64" s="2">
        <v>65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2</v>
      </c>
      <c r="BI64" s="2">
        <v>1</v>
      </c>
      <c r="BJ64" s="2" t="s">
        <v>128</v>
      </c>
      <c r="BK64" s="2"/>
      <c r="BL64" s="2"/>
      <c r="BM64" s="2">
        <v>11001</v>
      </c>
      <c r="BN64" s="2">
        <v>0</v>
      </c>
      <c r="BO64" s="2" t="s">
        <v>3</v>
      </c>
      <c r="BP64" s="2">
        <v>0</v>
      </c>
      <c r="BQ64" s="2">
        <v>2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112</v>
      </c>
      <c r="CA64" s="2">
        <v>65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36"/>
        <v>-126.33</v>
      </c>
      <c r="CQ64" s="2">
        <f>ROUND(AL64*BC64,2)</f>
        <v>0</v>
      </c>
      <c r="CR64" s="2">
        <f>ROUND(AM64*BB64,2)</f>
        <v>1585.56</v>
      </c>
      <c r="CS64" s="2">
        <f>ROUND(AN64*BS64,2)</f>
        <v>982.04</v>
      </c>
      <c r="CT64" s="2">
        <f>ROUND(AO64*BA64,2)</f>
        <v>0</v>
      </c>
      <c r="CU64" s="2">
        <f t="shared" si="37"/>
        <v>0</v>
      </c>
      <c r="CV64" s="2">
        <f t="shared" ref="CV64:CW67" si="66">AH64</f>
        <v>0</v>
      </c>
      <c r="CW64" s="2">
        <f t="shared" si="66"/>
        <v>1</v>
      </c>
      <c r="CX64" s="2">
        <f t="shared" si="38"/>
        <v>0</v>
      </c>
      <c r="CY64" s="2">
        <f t="shared" si="39"/>
        <v>-54.118400000000001</v>
      </c>
      <c r="CZ64" s="2">
        <f t="shared" si="40"/>
        <v>-31.408000000000001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1011</v>
      </c>
      <c r="DV64" s="2" t="s">
        <v>30</v>
      </c>
      <c r="DW64" s="2" t="s">
        <v>30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86089270</v>
      </c>
      <c r="EF64" s="2">
        <v>2</v>
      </c>
      <c r="EG64" s="2" t="s">
        <v>43</v>
      </c>
      <c r="EH64" s="2">
        <v>11</v>
      </c>
      <c r="EI64" s="2" t="s">
        <v>17</v>
      </c>
      <c r="EJ64" s="2">
        <v>1</v>
      </c>
      <c r="EK64" s="2">
        <v>11001</v>
      </c>
      <c r="EL64" s="2" t="s">
        <v>17</v>
      </c>
      <c r="EM64" s="2" t="s">
        <v>62</v>
      </c>
      <c r="EN64" s="2"/>
      <c r="EO64" s="2" t="s">
        <v>3</v>
      </c>
      <c r="EP64" s="2"/>
      <c r="EQ64" s="2">
        <v>0</v>
      </c>
      <c r="ER64" s="2">
        <v>1585.56</v>
      </c>
      <c r="ES64" s="2">
        <v>0</v>
      </c>
      <c r="ET64" s="2">
        <v>1585.56</v>
      </c>
      <c r="EU64" s="2">
        <v>982.04</v>
      </c>
      <c r="EV64" s="2">
        <v>0</v>
      </c>
      <c r="EW64" s="2">
        <v>0</v>
      </c>
      <c r="EX64" s="2">
        <v>1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1</v>
      </c>
      <c r="FT64" s="2"/>
      <c r="FU64" s="2"/>
      <c r="FV64" s="2"/>
      <c r="FW64" s="2"/>
      <c r="FX64" s="2">
        <v>112</v>
      </c>
      <c r="FY64" s="2">
        <v>65</v>
      </c>
      <c r="FZ64" s="2"/>
      <c r="GA64" s="2" t="s">
        <v>3</v>
      </c>
      <c r="GB64" s="2"/>
      <c r="GC64" s="2"/>
      <c r="GD64" s="2">
        <v>1</v>
      </c>
      <c r="GE64" s="2"/>
      <c r="GF64" s="2">
        <v>-1068589559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41"/>
        <v>0</v>
      </c>
      <c r="GM64" s="2">
        <f t="shared" si="42"/>
        <v>-211.86</v>
      </c>
      <c r="GN64" s="2">
        <f t="shared" si="43"/>
        <v>-211.86</v>
      </c>
      <c r="GO64" s="2">
        <f t="shared" si="44"/>
        <v>0</v>
      </c>
      <c r="GP64" s="2">
        <f t="shared" si="4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46"/>
        <v>0</v>
      </c>
      <c r="GW64" s="2">
        <v>1</v>
      </c>
      <c r="GX64" s="2">
        <f t="shared" si="47"/>
        <v>0</v>
      </c>
      <c r="GY64" s="2"/>
      <c r="GZ64" s="2"/>
      <c r="HA64" s="2">
        <v>0</v>
      </c>
      <c r="HB64" s="2">
        <v>0</v>
      </c>
      <c r="HC64" s="2">
        <f t="shared" si="4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63</v>
      </c>
      <c r="HO64" s="2" t="s">
        <v>64</v>
      </c>
      <c r="HP64" s="2" t="s">
        <v>17</v>
      </c>
      <c r="HQ64" s="2" t="s">
        <v>17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 s="2">
        <v>18</v>
      </c>
      <c r="B65" s="2">
        <v>1</v>
      </c>
      <c r="C65" s="2">
        <v>86</v>
      </c>
      <c r="D65" s="2"/>
      <c r="E65" s="2" t="s">
        <v>147</v>
      </c>
      <c r="F65" s="2" t="s">
        <v>28</v>
      </c>
      <c r="G65" s="2" t="s">
        <v>29</v>
      </c>
      <c r="H65" s="2" t="s">
        <v>30</v>
      </c>
      <c r="I65" s="2">
        <f>I63*J65</f>
        <v>-2.9520000000000001E-2</v>
      </c>
      <c r="J65" s="2">
        <v>-4.4999999999999998E-2</v>
      </c>
      <c r="K65" s="2">
        <v>-4.4999999999999998E-2</v>
      </c>
      <c r="L65" s="2"/>
      <c r="M65" s="2"/>
      <c r="N65" s="2"/>
      <c r="O65" s="2">
        <f t="shared" si="28"/>
        <v>-20.9</v>
      </c>
      <c r="P65" s="2">
        <f>ROUND(CQ65*I65,2)</f>
        <v>0</v>
      </c>
      <c r="Q65" s="2">
        <f>ROUND(CR65*I65,2)</f>
        <v>-1.73</v>
      </c>
      <c r="R65" s="2">
        <f>ROUND(CS65*I65,2)</f>
        <v>-19.170000000000002</v>
      </c>
      <c r="S65" s="2">
        <f>ROUND(CT65*I65,2)</f>
        <v>0</v>
      </c>
      <c r="T65" s="2">
        <f t="shared" si="29"/>
        <v>0</v>
      </c>
      <c r="U65" s="2">
        <f>ROUND(CV65*I65,7)</f>
        <v>0</v>
      </c>
      <c r="V65" s="2">
        <f>ROUND(CW65*I65,7)</f>
        <v>-2.9520000000000001E-2</v>
      </c>
      <c r="W65" s="2">
        <f t="shared" si="30"/>
        <v>0</v>
      </c>
      <c r="X65" s="2">
        <f t="shared" si="31"/>
        <v>-21.47</v>
      </c>
      <c r="Y65" s="2">
        <f t="shared" si="32"/>
        <v>-12.46</v>
      </c>
      <c r="Z65" s="2"/>
      <c r="AA65" s="2">
        <v>88722050</v>
      </c>
      <c r="AB65" s="2">
        <f t="shared" si="33"/>
        <v>37.32</v>
      </c>
      <c r="AC65" s="2">
        <f>ROUND((ES65),6)</f>
        <v>0</v>
      </c>
      <c r="AD65" s="2">
        <f>ROUND((((ET65)-(EU65))+AE65),6)</f>
        <v>37.32</v>
      </c>
      <c r="AE65" s="2">
        <f t="shared" si="64"/>
        <v>649.24</v>
      </c>
      <c r="AF65" s="2">
        <f t="shared" si="64"/>
        <v>0</v>
      </c>
      <c r="AG65" s="2">
        <f t="shared" si="34"/>
        <v>0</v>
      </c>
      <c r="AH65" s="2">
        <f t="shared" si="65"/>
        <v>0</v>
      </c>
      <c r="AI65" s="2">
        <f t="shared" si="65"/>
        <v>1</v>
      </c>
      <c r="AJ65" s="2">
        <f t="shared" si="35"/>
        <v>0</v>
      </c>
      <c r="AK65" s="2">
        <v>37.32</v>
      </c>
      <c r="AL65" s="2">
        <v>0</v>
      </c>
      <c r="AM65" s="2">
        <v>37.32</v>
      </c>
      <c r="AN65" s="2">
        <v>649.24</v>
      </c>
      <c r="AO65" s="2">
        <v>0</v>
      </c>
      <c r="AP65" s="2">
        <v>0</v>
      </c>
      <c r="AQ65" s="2">
        <v>0</v>
      </c>
      <c r="AR65" s="2">
        <v>1</v>
      </c>
      <c r="AS65" s="2">
        <v>0</v>
      </c>
      <c r="AT65" s="2">
        <v>112</v>
      </c>
      <c r="AU65" s="2">
        <v>65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1.57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2</v>
      </c>
      <c r="BI65" s="2">
        <v>1</v>
      </c>
      <c r="BJ65" s="2" t="s">
        <v>31</v>
      </c>
      <c r="BK65" s="2"/>
      <c r="BL65" s="2"/>
      <c r="BM65" s="2">
        <v>11001</v>
      </c>
      <c r="BN65" s="2">
        <v>0</v>
      </c>
      <c r="BO65" s="2" t="s">
        <v>28</v>
      </c>
      <c r="BP65" s="2">
        <v>1</v>
      </c>
      <c r="BQ65" s="2">
        <v>2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112</v>
      </c>
      <c r="CA65" s="2">
        <v>65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 t="shared" si="36"/>
        <v>-20.9</v>
      </c>
      <c r="CQ65" s="2">
        <f>ROUND(AL65*BC65,2)</f>
        <v>0</v>
      </c>
      <c r="CR65" s="2">
        <f>ROUND(AM65*BB65,2)</f>
        <v>58.59</v>
      </c>
      <c r="CS65" s="2">
        <f>ROUND(AN65*BS65,2)</f>
        <v>649.24</v>
      </c>
      <c r="CT65" s="2">
        <f>ROUND(AO65*BA65,2)</f>
        <v>0</v>
      </c>
      <c r="CU65" s="2">
        <f t="shared" si="37"/>
        <v>0</v>
      </c>
      <c r="CV65" s="2">
        <f t="shared" si="66"/>
        <v>0</v>
      </c>
      <c r="CW65" s="2">
        <f t="shared" si="66"/>
        <v>1</v>
      </c>
      <c r="CX65" s="2">
        <f t="shared" si="38"/>
        <v>0</v>
      </c>
      <c r="CY65" s="2">
        <f t="shared" si="39"/>
        <v>-21.470400000000001</v>
      </c>
      <c r="CZ65" s="2">
        <f t="shared" si="40"/>
        <v>-12.4605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1011</v>
      </c>
      <c r="DV65" s="2" t="s">
        <v>30</v>
      </c>
      <c r="DW65" s="2" t="s">
        <v>30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86089270</v>
      </c>
      <c r="EF65" s="2">
        <v>2</v>
      </c>
      <c r="EG65" s="2" t="s">
        <v>43</v>
      </c>
      <c r="EH65" s="2">
        <v>11</v>
      </c>
      <c r="EI65" s="2" t="s">
        <v>17</v>
      </c>
      <c r="EJ65" s="2">
        <v>1</v>
      </c>
      <c r="EK65" s="2">
        <v>11001</v>
      </c>
      <c r="EL65" s="2" t="s">
        <v>17</v>
      </c>
      <c r="EM65" s="2" t="s">
        <v>62</v>
      </c>
      <c r="EN65" s="2"/>
      <c r="EO65" s="2" t="s">
        <v>3</v>
      </c>
      <c r="EP65" s="2"/>
      <c r="EQ65" s="2">
        <v>0</v>
      </c>
      <c r="ER65" s="2">
        <v>37.32</v>
      </c>
      <c r="ES65" s="2">
        <v>0</v>
      </c>
      <c r="ET65" s="2">
        <v>37.32</v>
      </c>
      <c r="EU65" s="2">
        <v>649.24</v>
      </c>
      <c r="EV65" s="2">
        <v>0</v>
      </c>
      <c r="EW65" s="2">
        <v>0</v>
      </c>
      <c r="EX65" s="2">
        <v>1</v>
      </c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v>0</v>
      </c>
      <c r="FS65" s="2">
        <v>1</v>
      </c>
      <c r="FT65" s="2"/>
      <c r="FU65" s="2"/>
      <c r="FV65" s="2"/>
      <c r="FW65" s="2"/>
      <c r="FX65" s="2">
        <v>112</v>
      </c>
      <c r="FY65" s="2">
        <v>65</v>
      </c>
      <c r="FZ65" s="2"/>
      <c r="GA65" s="2" t="s">
        <v>3</v>
      </c>
      <c r="GB65" s="2"/>
      <c r="GC65" s="2"/>
      <c r="GD65" s="2">
        <v>1</v>
      </c>
      <c r="GE65" s="2"/>
      <c r="GF65" s="2">
        <v>-566469117</v>
      </c>
      <c r="GG65" s="2">
        <v>2</v>
      </c>
      <c r="GH65" s="2">
        <v>1</v>
      </c>
      <c r="GI65" s="2">
        <v>2</v>
      </c>
      <c r="GJ65" s="2">
        <v>0</v>
      </c>
      <c r="GK65" s="2">
        <v>0</v>
      </c>
      <c r="GL65" s="2">
        <f t="shared" si="41"/>
        <v>0</v>
      </c>
      <c r="GM65" s="2">
        <f t="shared" si="42"/>
        <v>-54.83</v>
      </c>
      <c r="GN65" s="2">
        <f t="shared" si="43"/>
        <v>-54.83</v>
      </c>
      <c r="GO65" s="2">
        <f t="shared" si="44"/>
        <v>0</v>
      </c>
      <c r="GP65" s="2">
        <f t="shared" si="45"/>
        <v>0</v>
      </c>
      <c r="GQ65" s="2"/>
      <c r="GR65" s="2">
        <v>0</v>
      </c>
      <c r="GS65" s="2">
        <v>3</v>
      </c>
      <c r="GT65" s="2">
        <v>0</v>
      </c>
      <c r="GU65" s="2" t="s">
        <v>3</v>
      </c>
      <c r="GV65" s="2">
        <f t="shared" si="46"/>
        <v>0</v>
      </c>
      <c r="GW65" s="2">
        <v>1</v>
      </c>
      <c r="GX65" s="2">
        <f t="shared" si="47"/>
        <v>0</v>
      </c>
      <c r="GY65" s="2"/>
      <c r="GZ65" s="2"/>
      <c r="HA65" s="2">
        <v>0</v>
      </c>
      <c r="HB65" s="2">
        <v>0</v>
      </c>
      <c r="HC65" s="2">
        <f t="shared" si="48"/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63</v>
      </c>
      <c r="HO65" s="2" t="s">
        <v>64</v>
      </c>
      <c r="HP65" s="2" t="s">
        <v>17</v>
      </c>
      <c r="HQ65" s="2" t="s">
        <v>17</v>
      </c>
      <c r="HR65" s="2"/>
      <c r="HS65" s="2">
        <v>0</v>
      </c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 s="2">
        <v>18</v>
      </c>
      <c r="B66" s="2">
        <v>1</v>
      </c>
      <c r="C66" s="2">
        <v>88</v>
      </c>
      <c r="D66" s="2"/>
      <c r="E66" s="2" t="s">
        <v>148</v>
      </c>
      <c r="F66" s="2" t="s">
        <v>149</v>
      </c>
      <c r="G66" s="2" t="s">
        <v>150</v>
      </c>
      <c r="H66" s="2" t="s">
        <v>151</v>
      </c>
      <c r="I66" s="2">
        <f>I63*J66</f>
        <v>66.256</v>
      </c>
      <c r="J66" s="2">
        <v>101</v>
      </c>
      <c r="K66" s="2">
        <v>101</v>
      </c>
      <c r="L66" s="2"/>
      <c r="M66" s="2"/>
      <c r="N66" s="2"/>
      <c r="O66" s="2">
        <f t="shared" si="28"/>
        <v>11341.7</v>
      </c>
      <c r="P66" s="2">
        <f>ROUND(CQ66*I66,2)</f>
        <v>11341.7</v>
      </c>
      <c r="Q66" s="2">
        <f>ROUND(CR66*I66,2)</f>
        <v>0</v>
      </c>
      <c r="R66" s="2">
        <f>ROUND(CS66*I66,2)</f>
        <v>0</v>
      </c>
      <c r="S66" s="2">
        <f>ROUND(CT66*I66,2)</f>
        <v>0</v>
      </c>
      <c r="T66" s="2">
        <f t="shared" si="29"/>
        <v>0</v>
      </c>
      <c r="U66" s="2">
        <f>ROUND(CV66*I66,7)</f>
        <v>0</v>
      </c>
      <c r="V66" s="2">
        <f>ROUND(CW66*I66,7)</f>
        <v>0</v>
      </c>
      <c r="W66" s="2">
        <f t="shared" si="30"/>
        <v>0</v>
      </c>
      <c r="X66" s="2">
        <f t="shared" si="31"/>
        <v>0</v>
      </c>
      <c r="Y66" s="2">
        <f t="shared" si="32"/>
        <v>0</v>
      </c>
      <c r="Z66" s="2"/>
      <c r="AA66" s="2">
        <v>88722050</v>
      </c>
      <c r="AB66" s="2">
        <f t="shared" si="33"/>
        <v>166.19</v>
      </c>
      <c r="AC66" s="2">
        <f>ROUND((ES66),6)</f>
        <v>166.19</v>
      </c>
      <c r="AD66" s="2">
        <f>ROUND((((ET66)-(EU66))+AE66),6)</f>
        <v>0</v>
      </c>
      <c r="AE66" s="2">
        <f t="shared" si="64"/>
        <v>0</v>
      </c>
      <c r="AF66" s="2">
        <f t="shared" si="64"/>
        <v>0</v>
      </c>
      <c r="AG66" s="2">
        <f t="shared" si="34"/>
        <v>0</v>
      </c>
      <c r="AH66" s="2">
        <f t="shared" si="65"/>
        <v>0</v>
      </c>
      <c r="AI66" s="2">
        <f t="shared" si="65"/>
        <v>0</v>
      </c>
      <c r="AJ66" s="2">
        <f t="shared" si="35"/>
        <v>0</v>
      </c>
      <c r="AK66" s="2">
        <v>166.19</v>
      </c>
      <c r="AL66" s="2">
        <v>166.19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112</v>
      </c>
      <c r="AU66" s="2">
        <v>65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1.03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152</v>
      </c>
      <c r="BK66" s="2"/>
      <c r="BL66" s="2"/>
      <c r="BM66" s="2">
        <v>11001</v>
      </c>
      <c r="BN66" s="2">
        <v>0</v>
      </c>
      <c r="BO66" s="2" t="s">
        <v>149</v>
      </c>
      <c r="BP66" s="2">
        <v>1</v>
      </c>
      <c r="BQ66" s="2">
        <v>2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112</v>
      </c>
      <c r="CA66" s="2">
        <v>65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36"/>
        <v>11341.7</v>
      </c>
      <c r="CQ66" s="2">
        <f>ROUND(AL66*BC66,2)</f>
        <v>171.18</v>
      </c>
      <c r="CR66" s="2">
        <f>ROUND(AM66*BB66,2)</f>
        <v>0</v>
      </c>
      <c r="CS66" s="2">
        <f>ROUND(AN66*BS66,2)</f>
        <v>0</v>
      </c>
      <c r="CT66" s="2">
        <f>ROUND(AO66*BA66,2)</f>
        <v>0</v>
      </c>
      <c r="CU66" s="2">
        <f t="shared" si="37"/>
        <v>0</v>
      </c>
      <c r="CV66" s="2">
        <f t="shared" si="66"/>
        <v>0</v>
      </c>
      <c r="CW66" s="2">
        <f t="shared" si="66"/>
        <v>0</v>
      </c>
      <c r="CX66" s="2">
        <f t="shared" si="38"/>
        <v>0</v>
      </c>
      <c r="CY66" s="2">
        <f t="shared" si="39"/>
        <v>0</v>
      </c>
      <c r="CZ66" s="2">
        <f t="shared" si="40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1005</v>
      </c>
      <c r="DV66" s="2" t="s">
        <v>151</v>
      </c>
      <c r="DW66" s="2" t="s">
        <v>151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86089270</v>
      </c>
      <c r="EF66" s="2">
        <v>2</v>
      </c>
      <c r="EG66" s="2" t="s">
        <v>43</v>
      </c>
      <c r="EH66" s="2">
        <v>11</v>
      </c>
      <c r="EI66" s="2" t="s">
        <v>17</v>
      </c>
      <c r="EJ66" s="2">
        <v>1</v>
      </c>
      <c r="EK66" s="2">
        <v>11001</v>
      </c>
      <c r="EL66" s="2" t="s">
        <v>17</v>
      </c>
      <c r="EM66" s="2" t="s">
        <v>62</v>
      </c>
      <c r="EN66" s="2"/>
      <c r="EO66" s="2" t="s">
        <v>3</v>
      </c>
      <c r="EP66" s="2"/>
      <c r="EQ66" s="2">
        <v>0</v>
      </c>
      <c r="ER66" s="2">
        <v>166.19</v>
      </c>
      <c r="ES66" s="2">
        <v>166.19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112</v>
      </c>
      <c r="FY66" s="2">
        <v>65</v>
      </c>
      <c r="FZ66" s="2"/>
      <c r="GA66" s="2" t="s">
        <v>3</v>
      </c>
      <c r="GB66" s="2"/>
      <c r="GC66" s="2"/>
      <c r="GD66" s="2">
        <v>1</v>
      </c>
      <c r="GE66" s="2"/>
      <c r="GF66" s="2">
        <v>-822998736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41"/>
        <v>0</v>
      </c>
      <c r="GM66" s="2">
        <f t="shared" si="42"/>
        <v>11341.7</v>
      </c>
      <c r="GN66" s="2">
        <f t="shared" si="43"/>
        <v>11341.7</v>
      </c>
      <c r="GO66" s="2">
        <f t="shared" si="44"/>
        <v>0</v>
      </c>
      <c r="GP66" s="2">
        <f t="shared" si="4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46"/>
        <v>0</v>
      </c>
      <c r="GW66" s="2">
        <v>1</v>
      </c>
      <c r="GX66" s="2">
        <f t="shared" si="47"/>
        <v>0</v>
      </c>
      <c r="GY66" s="2"/>
      <c r="GZ66" s="2"/>
      <c r="HA66" s="2">
        <v>0</v>
      </c>
      <c r="HB66" s="2">
        <v>0</v>
      </c>
      <c r="HC66" s="2">
        <f t="shared" si="4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63</v>
      </c>
      <c r="HO66" s="2" t="s">
        <v>64</v>
      </c>
      <c r="HP66" s="2" t="s">
        <v>17</v>
      </c>
      <c r="HQ66" s="2" t="s">
        <v>17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 s="2">
        <v>18</v>
      </c>
      <c r="B67" s="2">
        <v>1</v>
      </c>
      <c r="C67" s="2">
        <v>89</v>
      </c>
      <c r="D67" s="2"/>
      <c r="E67" s="2" t="s">
        <v>153</v>
      </c>
      <c r="F67" s="2" t="s">
        <v>154</v>
      </c>
      <c r="G67" s="2" t="s">
        <v>155</v>
      </c>
      <c r="H67" s="2" t="s">
        <v>39</v>
      </c>
      <c r="I67" s="2">
        <f>I63*J67</f>
        <v>320</v>
      </c>
      <c r="J67" s="2">
        <v>487.80487804877998</v>
      </c>
      <c r="K67" s="2">
        <v>487.80487799999997</v>
      </c>
      <c r="L67" s="2"/>
      <c r="M67" s="2"/>
      <c r="N67" s="2"/>
      <c r="O67" s="2">
        <f t="shared" si="28"/>
        <v>44755.199999999997</v>
      </c>
      <c r="P67" s="2">
        <f>ROUND(CQ67*I67,2)</f>
        <v>44755.199999999997</v>
      </c>
      <c r="Q67" s="2">
        <f>ROUND(CR67*I67,2)</f>
        <v>0</v>
      </c>
      <c r="R67" s="2">
        <f>ROUND(CS67*I67,2)</f>
        <v>0</v>
      </c>
      <c r="S67" s="2">
        <f>ROUND(CT67*I67,2)</f>
        <v>0</v>
      </c>
      <c r="T67" s="2">
        <f t="shared" si="29"/>
        <v>0</v>
      </c>
      <c r="U67" s="2">
        <f>ROUND(CV67*I67,7)</f>
        <v>0</v>
      </c>
      <c r="V67" s="2">
        <f>ROUND(CW67*I67,7)</f>
        <v>0</v>
      </c>
      <c r="W67" s="2">
        <f t="shared" si="30"/>
        <v>0</v>
      </c>
      <c r="X67" s="2">
        <f t="shared" si="31"/>
        <v>0</v>
      </c>
      <c r="Y67" s="2">
        <f t="shared" si="32"/>
        <v>0</v>
      </c>
      <c r="Z67" s="2"/>
      <c r="AA67" s="2">
        <v>88722050</v>
      </c>
      <c r="AB67" s="2">
        <f t="shared" si="33"/>
        <v>131.94</v>
      </c>
      <c r="AC67" s="2">
        <f>ROUND((ES67),6)</f>
        <v>131.94</v>
      </c>
      <c r="AD67" s="2">
        <f>ROUND((((ET67)-(EU67))+AE67),6)</f>
        <v>0</v>
      </c>
      <c r="AE67" s="2">
        <f t="shared" si="64"/>
        <v>0</v>
      </c>
      <c r="AF67" s="2">
        <f t="shared" si="64"/>
        <v>0</v>
      </c>
      <c r="AG67" s="2">
        <f t="shared" si="34"/>
        <v>0</v>
      </c>
      <c r="AH67" s="2">
        <f t="shared" si="65"/>
        <v>0</v>
      </c>
      <c r="AI67" s="2">
        <f t="shared" si="65"/>
        <v>0</v>
      </c>
      <c r="AJ67" s="2">
        <f t="shared" si="35"/>
        <v>0</v>
      </c>
      <c r="AK67" s="2">
        <v>131.94</v>
      </c>
      <c r="AL67" s="2">
        <v>131.94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112</v>
      </c>
      <c r="AU67" s="2">
        <v>65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1.06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3</v>
      </c>
      <c r="BI67" s="2">
        <v>1</v>
      </c>
      <c r="BJ67" s="2" t="s">
        <v>156</v>
      </c>
      <c r="BK67" s="2"/>
      <c r="BL67" s="2"/>
      <c r="BM67" s="2">
        <v>11001</v>
      </c>
      <c r="BN67" s="2">
        <v>0</v>
      </c>
      <c r="BO67" s="2" t="s">
        <v>154</v>
      </c>
      <c r="BP67" s="2">
        <v>1</v>
      </c>
      <c r="BQ67" s="2">
        <v>2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112</v>
      </c>
      <c r="CA67" s="2">
        <v>65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3</v>
      </c>
      <c r="CO67" s="2">
        <v>0</v>
      </c>
      <c r="CP67" s="2">
        <f t="shared" si="36"/>
        <v>44755.199999999997</v>
      </c>
      <c r="CQ67" s="2">
        <f>ROUND(AL67*BC67,2)</f>
        <v>139.86000000000001</v>
      </c>
      <c r="CR67" s="2">
        <f>ROUND(AM67*BB67,2)</f>
        <v>0</v>
      </c>
      <c r="CS67" s="2">
        <f>ROUND(AN67*BS67,2)</f>
        <v>0</v>
      </c>
      <c r="CT67" s="2">
        <f>ROUND(AO67*BA67,2)</f>
        <v>0</v>
      </c>
      <c r="CU67" s="2">
        <f t="shared" si="37"/>
        <v>0</v>
      </c>
      <c r="CV67" s="2">
        <f t="shared" si="66"/>
        <v>0</v>
      </c>
      <c r="CW67" s="2">
        <f t="shared" si="66"/>
        <v>0</v>
      </c>
      <c r="CX67" s="2">
        <f t="shared" si="38"/>
        <v>0</v>
      </c>
      <c r="CY67" s="2">
        <f t="shared" si="39"/>
        <v>0</v>
      </c>
      <c r="CZ67" s="2">
        <f t="shared" si="40"/>
        <v>0</v>
      </c>
      <c r="DA67" s="2"/>
      <c r="DB67" s="2"/>
      <c r="DC67" s="2" t="s">
        <v>3</v>
      </c>
      <c r="DD67" s="2" t="s">
        <v>3</v>
      </c>
      <c r="DE67" s="2" t="s">
        <v>3</v>
      </c>
      <c r="DF67" s="2" t="s">
        <v>3</v>
      </c>
      <c r="DG67" s="2" t="s">
        <v>3</v>
      </c>
      <c r="DH67" s="2" t="s">
        <v>3</v>
      </c>
      <c r="DI67" s="2" t="s">
        <v>3</v>
      </c>
      <c r="DJ67" s="2" t="s">
        <v>3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39</v>
      </c>
      <c r="DW67" s="2" t="s">
        <v>39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86089270</v>
      </c>
      <c r="EF67" s="2">
        <v>2</v>
      </c>
      <c r="EG67" s="2" t="s">
        <v>43</v>
      </c>
      <c r="EH67" s="2">
        <v>11</v>
      </c>
      <c r="EI67" s="2" t="s">
        <v>17</v>
      </c>
      <c r="EJ67" s="2">
        <v>1</v>
      </c>
      <c r="EK67" s="2">
        <v>11001</v>
      </c>
      <c r="EL67" s="2" t="s">
        <v>17</v>
      </c>
      <c r="EM67" s="2" t="s">
        <v>62</v>
      </c>
      <c r="EN67" s="2"/>
      <c r="EO67" s="2" t="s">
        <v>3</v>
      </c>
      <c r="EP67" s="2"/>
      <c r="EQ67" s="2">
        <v>0</v>
      </c>
      <c r="ER67" s="2">
        <v>131.94</v>
      </c>
      <c r="ES67" s="2">
        <v>131.94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112</v>
      </c>
      <c r="FY67" s="2">
        <v>65</v>
      </c>
      <c r="FZ67" s="2"/>
      <c r="GA67" s="2" t="s">
        <v>3</v>
      </c>
      <c r="GB67" s="2"/>
      <c r="GC67" s="2"/>
      <c r="GD67" s="2">
        <v>1</v>
      </c>
      <c r="GE67" s="2"/>
      <c r="GF67" s="2">
        <v>1096628128</v>
      </c>
      <c r="GG67" s="2">
        <v>2</v>
      </c>
      <c r="GH67" s="2">
        <v>1</v>
      </c>
      <c r="GI67" s="2">
        <v>2</v>
      </c>
      <c r="GJ67" s="2">
        <v>0</v>
      </c>
      <c r="GK67" s="2">
        <v>0</v>
      </c>
      <c r="GL67" s="2">
        <f t="shared" si="41"/>
        <v>0</v>
      </c>
      <c r="GM67" s="2">
        <f t="shared" si="42"/>
        <v>44755.199999999997</v>
      </c>
      <c r="GN67" s="2">
        <f t="shared" si="43"/>
        <v>44755.199999999997</v>
      </c>
      <c r="GO67" s="2">
        <f t="shared" si="44"/>
        <v>0</v>
      </c>
      <c r="GP67" s="2">
        <f t="shared" si="45"/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 t="shared" si="46"/>
        <v>0</v>
      </c>
      <c r="GW67" s="2">
        <v>1</v>
      </c>
      <c r="GX67" s="2">
        <f t="shared" si="47"/>
        <v>0</v>
      </c>
      <c r="GY67" s="2"/>
      <c r="GZ67" s="2"/>
      <c r="HA67" s="2">
        <v>0</v>
      </c>
      <c r="HB67" s="2">
        <v>0</v>
      </c>
      <c r="HC67" s="2">
        <f t="shared" si="48"/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63</v>
      </c>
      <c r="HO67" s="2" t="s">
        <v>64</v>
      </c>
      <c r="HP67" s="2" t="s">
        <v>17</v>
      </c>
      <c r="HQ67" s="2" t="s">
        <v>17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ht="409.5" x14ac:dyDescent="0.2">
      <c r="A68" s="2">
        <v>17</v>
      </c>
      <c r="B68" s="2">
        <v>1</v>
      </c>
      <c r="C68" s="2">
        <f>ROW(SmtRes!A102)</f>
        <v>102</v>
      </c>
      <c r="D68" s="2">
        <f>ROW(EtalonRes!A107)</f>
        <v>107</v>
      </c>
      <c r="E68" s="2" t="s">
        <v>157</v>
      </c>
      <c r="F68" s="2" t="s">
        <v>158</v>
      </c>
      <c r="G68" s="2" t="s">
        <v>159</v>
      </c>
      <c r="H68" s="2" t="s">
        <v>21</v>
      </c>
      <c r="I68" s="2">
        <f>ROUND(12.6/100,7)</f>
        <v>0.126</v>
      </c>
      <c r="J68" s="2">
        <v>0</v>
      </c>
      <c r="K68" s="2">
        <f>ROUND(12.6/100,7)</f>
        <v>0.126</v>
      </c>
      <c r="L68" s="2"/>
      <c r="M68" s="2"/>
      <c r="N68" s="2"/>
      <c r="O68" s="2">
        <f t="shared" si="28"/>
        <v>27486.61</v>
      </c>
      <c r="P68" s="2">
        <f>SUMIF(SmtRes!AQ90:'SmtRes'!AQ102,"=1",SmtRes!DF90:'SmtRes'!DF102)</f>
        <v>86.85</v>
      </c>
      <c r="Q68" s="2">
        <f>SUMIF(SmtRes!AQ90:'SmtRes'!AQ102,"=1",SmtRes!DG90:'SmtRes'!DG102)</f>
        <v>2.25</v>
      </c>
      <c r="R68" s="2">
        <f>SUMIF(SmtRes!AQ90:'SmtRes'!AQ102,"=1",SmtRes!DH90:'SmtRes'!DH102)</f>
        <v>208.75</v>
      </c>
      <c r="S68" s="2">
        <f>SUMIF(SmtRes!AQ90:'SmtRes'!AQ102,"=1",SmtRes!DI90:'SmtRes'!DI102)</f>
        <v>27188.76</v>
      </c>
      <c r="T68" s="2">
        <f t="shared" si="29"/>
        <v>0</v>
      </c>
      <c r="U68" s="2">
        <f>SUMIF(SmtRes!AQ90:'SmtRes'!AQ102,"=1",SmtRes!CV90:'SmtRes'!CV102)</f>
        <v>40.847889600000002</v>
      </c>
      <c r="V68" s="2">
        <f>SUMIF(SmtRes!AQ90:'SmtRes'!AQ102,"=1",SmtRes!CW90:'SmtRes'!CW102)</f>
        <v>0.32129999999999997</v>
      </c>
      <c r="W68" s="2">
        <f t="shared" si="30"/>
        <v>0</v>
      </c>
      <c r="X68" s="2">
        <f t="shared" si="31"/>
        <v>27616.69</v>
      </c>
      <c r="Y68" s="2">
        <f t="shared" si="32"/>
        <v>15137.12</v>
      </c>
      <c r="Z68" s="2"/>
      <c r="AA68" s="2">
        <v>88722050</v>
      </c>
      <c r="AB68" s="2">
        <f t="shared" si="33"/>
        <v>216478.80760599999</v>
      </c>
      <c r="AC68" s="2">
        <f>ROUND((SUM(SmtRes!BQ90:'SmtRes'!BQ102)),6)</f>
        <v>680.93830000000003</v>
      </c>
      <c r="AD68" s="2">
        <f>ROUND((((SUM(SmtRes!BR90:'SmtRes'!BR102))-(SUM(SmtRes!BS90:'SmtRes'!BS102)))+AE68),6)</f>
        <v>14.02965</v>
      </c>
      <c r="AE68" s="2">
        <f>ROUND((SUM(SmtRes!BS90:'SmtRes'!BS102)),6)</f>
        <v>1656.7896000000001</v>
      </c>
      <c r="AF68" s="2">
        <f>ROUND((SUM(SmtRes!BT90:'SmtRes'!BT102)),6)</f>
        <v>215783.839656</v>
      </c>
      <c r="AG68" s="2">
        <f t="shared" si="34"/>
        <v>0</v>
      </c>
      <c r="AH68" s="2">
        <f>(SUM(SmtRes!BU90:'SmtRes'!BU102))</f>
        <v>324.18959999999998</v>
      </c>
      <c r="AI68" s="2">
        <f>(SUM(SmtRes!BV90:'SmtRes'!BV102))</f>
        <v>2.5499999999999998</v>
      </c>
      <c r="AJ68" s="2">
        <f t="shared" si="35"/>
        <v>0</v>
      </c>
      <c r="AK68" s="2">
        <v>158159.91899999999</v>
      </c>
      <c r="AL68" s="2">
        <v>680.93830000000003</v>
      </c>
      <c r="AM68" s="2">
        <v>9.3530999999999995</v>
      </c>
      <c r="AN68" s="2">
        <v>1104.5264</v>
      </c>
      <c r="AO68" s="2">
        <v>156365.1012</v>
      </c>
      <c r="AP68" s="2">
        <v>0</v>
      </c>
      <c r="AQ68" s="2">
        <v>234.92</v>
      </c>
      <c r="AR68" s="2">
        <v>1.7</v>
      </c>
      <c r="AS68" s="2">
        <v>0</v>
      </c>
      <c r="AT68" s="2">
        <v>100.8</v>
      </c>
      <c r="AU68" s="2">
        <v>55.25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160</v>
      </c>
      <c r="BK68" s="2"/>
      <c r="BL68" s="2"/>
      <c r="BM68" s="2">
        <v>11001</v>
      </c>
      <c r="BN68" s="2">
        <v>0</v>
      </c>
      <c r="BO68" s="2" t="s">
        <v>3</v>
      </c>
      <c r="BP68" s="2">
        <v>0</v>
      </c>
      <c r="BQ68" s="2">
        <v>2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112</v>
      </c>
      <c r="CA68" s="2">
        <v>65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7" t="s">
        <v>482</v>
      </c>
      <c r="CO68" s="2">
        <v>0</v>
      </c>
      <c r="CP68" s="2">
        <f t="shared" si="36"/>
        <v>27486.61</v>
      </c>
      <c r="CQ68" s="2">
        <f>SUMIF(SmtRes!AQ90:'SmtRes'!AQ102,"=1",SmtRes!AA90:'SmtRes'!AA102)</f>
        <v>73950.559999999998</v>
      </c>
      <c r="CR68" s="2">
        <f>SUMIF(SmtRes!AQ90:'SmtRes'!AQ102,"=1",SmtRes!AB90:'SmtRes'!AB102)</f>
        <v>548.73</v>
      </c>
      <c r="CS68" s="2">
        <f>SUMIF(SmtRes!AQ90:'SmtRes'!AQ102,"=1",SmtRes!AC90:'SmtRes'!AC102)</f>
        <v>1380.32</v>
      </c>
      <c r="CT68" s="2">
        <f>SUMIF(SmtRes!AQ90:'SmtRes'!AQ102,"=1",SmtRes!AD90:'SmtRes'!AD102)</f>
        <v>665.61</v>
      </c>
      <c r="CU68" s="2">
        <f t="shared" si="37"/>
        <v>0</v>
      </c>
      <c r="CV68" s="2">
        <f>SUMIF(SmtRes!AQ90:'SmtRes'!AQ102,"=1",SmtRes!BU90:'SmtRes'!BU102)</f>
        <v>324.18959999999998</v>
      </c>
      <c r="CW68" s="2">
        <f>SUMIF(SmtRes!AQ90:'SmtRes'!AQ102,"=1",SmtRes!BV90:'SmtRes'!BV102)</f>
        <v>2.5499999999999998</v>
      </c>
      <c r="CX68" s="2">
        <f t="shared" si="38"/>
        <v>0</v>
      </c>
      <c r="CY68" s="2">
        <f t="shared" si="39"/>
        <v>27616.69008</v>
      </c>
      <c r="CZ68" s="2">
        <f t="shared" si="40"/>
        <v>15137.124275</v>
      </c>
      <c r="DA68" s="2"/>
      <c r="DB68" s="2">
        <v>16</v>
      </c>
      <c r="DC68" s="2" t="s">
        <v>3</v>
      </c>
      <c r="DD68" s="2" t="s">
        <v>3</v>
      </c>
      <c r="DE68" s="2" t="s">
        <v>107</v>
      </c>
      <c r="DF68" s="2" t="s">
        <v>107</v>
      </c>
      <c r="DG68" s="2" t="s">
        <v>108</v>
      </c>
      <c r="DH68" s="2" t="s">
        <v>3</v>
      </c>
      <c r="DI68" s="2" t="s">
        <v>108</v>
      </c>
      <c r="DJ68" s="2" t="s">
        <v>107</v>
      </c>
      <c r="DK68" s="2" t="s">
        <v>3</v>
      </c>
      <c r="DL68" s="2" t="s">
        <v>109</v>
      </c>
      <c r="DM68" s="2" t="s">
        <v>110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1005</v>
      </c>
      <c r="DV68" s="2" t="s">
        <v>21</v>
      </c>
      <c r="DW68" s="2" t="s">
        <v>21</v>
      </c>
      <c r="DX68" s="2">
        <v>100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86089270</v>
      </c>
      <c r="EF68" s="2">
        <v>2</v>
      </c>
      <c r="EG68" s="2" t="s">
        <v>43</v>
      </c>
      <c r="EH68" s="2">
        <v>11</v>
      </c>
      <c r="EI68" s="2" t="s">
        <v>17</v>
      </c>
      <c r="EJ68" s="2">
        <v>1</v>
      </c>
      <c r="EK68" s="2">
        <v>11001</v>
      </c>
      <c r="EL68" s="2" t="s">
        <v>17</v>
      </c>
      <c r="EM68" s="2" t="s">
        <v>62</v>
      </c>
      <c r="EN68" s="2"/>
      <c r="EO68" s="2" t="s">
        <v>111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234.92</v>
      </c>
      <c r="EX68" s="2">
        <v>1.73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100.8</v>
      </c>
      <c r="FY68" s="2">
        <v>55.25</v>
      </c>
      <c r="FZ68" s="2"/>
      <c r="GA68" s="2" t="s">
        <v>3</v>
      </c>
      <c r="GB68" s="2"/>
      <c r="GC68" s="2"/>
      <c r="GD68" s="2">
        <v>1</v>
      </c>
      <c r="GE68" s="2"/>
      <c r="GF68" s="2">
        <v>620355866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41"/>
        <v>0</v>
      </c>
      <c r="GM68" s="2">
        <f t="shared" si="42"/>
        <v>70240.42</v>
      </c>
      <c r="GN68" s="2">
        <f t="shared" si="43"/>
        <v>70240.42</v>
      </c>
      <c r="GO68" s="2">
        <f t="shared" si="44"/>
        <v>0</v>
      </c>
      <c r="GP68" s="2">
        <f t="shared" si="4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46"/>
        <v>0</v>
      </c>
      <c r="GW68" s="2">
        <v>1</v>
      </c>
      <c r="GX68" s="2">
        <f t="shared" si="47"/>
        <v>0</v>
      </c>
      <c r="GY68" s="2"/>
      <c r="GZ68" s="2"/>
      <c r="HA68" s="2">
        <v>0</v>
      </c>
      <c r="HB68" s="2">
        <v>0</v>
      </c>
      <c r="HC68" s="2">
        <f t="shared" si="4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63</v>
      </c>
      <c r="HO68" s="2" t="s">
        <v>64</v>
      </c>
      <c r="HP68" s="2" t="s">
        <v>17</v>
      </c>
      <c r="HQ68" s="2" t="s">
        <v>17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 s="2">
        <v>18</v>
      </c>
      <c r="B69" s="2">
        <v>1</v>
      </c>
      <c r="C69" s="2">
        <v>92</v>
      </c>
      <c r="D69" s="2"/>
      <c r="E69" s="2" t="s">
        <v>161</v>
      </c>
      <c r="F69" s="2" t="s">
        <v>162</v>
      </c>
      <c r="G69" s="2" t="s">
        <v>163</v>
      </c>
      <c r="H69" s="2" t="s">
        <v>30</v>
      </c>
      <c r="I69" s="2">
        <f>I68*J69</f>
        <v>-3.7799999999999999E-3</v>
      </c>
      <c r="J69" s="2">
        <v>-0.03</v>
      </c>
      <c r="K69" s="2">
        <v>-0.03</v>
      </c>
      <c r="L69" s="2"/>
      <c r="M69" s="2"/>
      <c r="N69" s="2"/>
      <c r="O69" s="2">
        <f t="shared" si="28"/>
        <v>-5.12</v>
      </c>
      <c r="P69" s="2">
        <f t="shared" ref="P69:P74" si="67">ROUND(CQ69*I69,2)</f>
        <v>0</v>
      </c>
      <c r="Q69" s="2">
        <f t="shared" ref="Q69:Q74" si="68">ROUND(CR69*I69,2)</f>
        <v>-1.41</v>
      </c>
      <c r="R69" s="2">
        <f t="shared" ref="R69:R74" si="69">ROUND(CS69*I69,2)</f>
        <v>-3.71</v>
      </c>
      <c r="S69" s="2">
        <f t="shared" ref="S69:S74" si="70">ROUND(CT69*I69,2)</f>
        <v>0</v>
      </c>
      <c r="T69" s="2">
        <f t="shared" si="29"/>
        <v>0</v>
      </c>
      <c r="U69" s="2">
        <f t="shared" ref="U69:U74" si="71">ROUND(CV69*I69,7)</f>
        <v>0</v>
      </c>
      <c r="V69" s="2">
        <f t="shared" ref="V69:V74" si="72">ROUND(CW69*I69,7)</f>
        <v>-3.7799999999999999E-3</v>
      </c>
      <c r="W69" s="2">
        <f t="shared" si="30"/>
        <v>0</v>
      </c>
      <c r="X69" s="2">
        <f t="shared" si="31"/>
        <v>-4.16</v>
      </c>
      <c r="Y69" s="2">
        <f t="shared" si="32"/>
        <v>-2.41</v>
      </c>
      <c r="Z69" s="2"/>
      <c r="AA69" s="2">
        <v>88722050</v>
      </c>
      <c r="AB69" s="2">
        <f t="shared" si="33"/>
        <v>251.77</v>
      </c>
      <c r="AC69" s="2">
        <f t="shared" ref="AC69:AC74" si="73">ROUND((ES69),6)</f>
        <v>0</v>
      </c>
      <c r="AD69" s="2">
        <f t="shared" ref="AD69:AD74" si="74">ROUND((((ET69)-(EU69))+AE69),6)</f>
        <v>251.77</v>
      </c>
      <c r="AE69" s="2">
        <f t="shared" ref="AE69:AF74" si="75">ROUND((EU69),6)</f>
        <v>982.04</v>
      </c>
      <c r="AF69" s="2">
        <f t="shared" si="75"/>
        <v>0</v>
      </c>
      <c r="AG69" s="2">
        <f t="shared" si="34"/>
        <v>0</v>
      </c>
      <c r="AH69" s="2">
        <f t="shared" ref="AH69:AI74" si="76">(EW69)</f>
        <v>0</v>
      </c>
      <c r="AI69" s="2">
        <f t="shared" si="76"/>
        <v>1</v>
      </c>
      <c r="AJ69" s="2">
        <f t="shared" si="35"/>
        <v>0</v>
      </c>
      <c r="AK69" s="2">
        <v>251.77</v>
      </c>
      <c r="AL69" s="2">
        <v>0</v>
      </c>
      <c r="AM69" s="2">
        <v>251.77</v>
      </c>
      <c r="AN69" s="2">
        <v>982.04</v>
      </c>
      <c r="AO69" s="2">
        <v>0</v>
      </c>
      <c r="AP69" s="2">
        <v>0</v>
      </c>
      <c r="AQ69" s="2">
        <v>0</v>
      </c>
      <c r="AR69" s="2">
        <v>1</v>
      </c>
      <c r="AS69" s="2">
        <v>0</v>
      </c>
      <c r="AT69" s="2">
        <v>112</v>
      </c>
      <c r="AU69" s="2">
        <v>65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1.48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2</v>
      </c>
      <c r="BI69" s="2">
        <v>1</v>
      </c>
      <c r="BJ69" s="2" t="s">
        <v>164</v>
      </c>
      <c r="BK69" s="2"/>
      <c r="BL69" s="2"/>
      <c r="BM69" s="2">
        <v>11001</v>
      </c>
      <c r="BN69" s="2">
        <v>0</v>
      </c>
      <c r="BO69" s="2" t="s">
        <v>162</v>
      </c>
      <c r="BP69" s="2">
        <v>1</v>
      </c>
      <c r="BQ69" s="2">
        <v>2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112</v>
      </c>
      <c r="CA69" s="2">
        <v>65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si="36"/>
        <v>-5.12</v>
      </c>
      <c r="CQ69" s="2">
        <f t="shared" ref="CQ69:CQ74" si="77">ROUND(AL69*BC69,2)</f>
        <v>0</v>
      </c>
      <c r="CR69" s="2">
        <f t="shared" ref="CR69:CR74" si="78">ROUND(AM69*BB69,2)</f>
        <v>372.62</v>
      </c>
      <c r="CS69" s="2">
        <f t="shared" ref="CS69:CS74" si="79">ROUND(AN69*BS69,2)</f>
        <v>982.04</v>
      </c>
      <c r="CT69" s="2">
        <f t="shared" ref="CT69:CT74" si="80">ROUND(AO69*BA69,2)</f>
        <v>0</v>
      </c>
      <c r="CU69" s="2">
        <f t="shared" si="37"/>
        <v>0</v>
      </c>
      <c r="CV69" s="2">
        <f t="shared" ref="CV69:CW74" si="81">AH69</f>
        <v>0</v>
      </c>
      <c r="CW69" s="2">
        <f t="shared" si="81"/>
        <v>1</v>
      </c>
      <c r="CX69" s="2">
        <f t="shared" si="38"/>
        <v>0</v>
      </c>
      <c r="CY69" s="2">
        <f t="shared" si="39"/>
        <v>-4.1551999999999998</v>
      </c>
      <c r="CZ69" s="2">
        <f t="shared" si="40"/>
        <v>-2.4115000000000002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1011</v>
      </c>
      <c r="DV69" s="2" t="s">
        <v>30</v>
      </c>
      <c r="DW69" s="2" t="s">
        <v>30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86089270</v>
      </c>
      <c r="EF69" s="2">
        <v>2</v>
      </c>
      <c r="EG69" s="2" t="s">
        <v>43</v>
      </c>
      <c r="EH69" s="2">
        <v>11</v>
      </c>
      <c r="EI69" s="2" t="s">
        <v>17</v>
      </c>
      <c r="EJ69" s="2">
        <v>1</v>
      </c>
      <c r="EK69" s="2">
        <v>11001</v>
      </c>
      <c r="EL69" s="2" t="s">
        <v>17</v>
      </c>
      <c r="EM69" s="2" t="s">
        <v>62</v>
      </c>
      <c r="EN69" s="2"/>
      <c r="EO69" s="2" t="s">
        <v>3</v>
      </c>
      <c r="EP69" s="2"/>
      <c r="EQ69" s="2">
        <v>0</v>
      </c>
      <c r="ER69" s="2">
        <v>251.77</v>
      </c>
      <c r="ES69" s="2">
        <v>0</v>
      </c>
      <c r="ET69" s="2">
        <v>251.77</v>
      </c>
      <c r="EU69" s="2">
        <v>982.04</v>
      </c>
      <c r="EV69" s="2">
        <v>0</v>
      </c>
      <c r="EW69" s="2">
        <v>0</v>
      </c>
      <c r="EX69" s="2">
        <v>1</v>
      </c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1</v>
      </c>
      <c r="FT69" s="2"/>
      <c r="FU69" s="2"/>
      <c r="FV69" s="2"/>
      <c r="FW69" s="2"/>
      <c r="FX69" s="2">
        <v>112</v>
      </c>
      <c r="FY69" s="2">
        <v>65</v>
      </c>
      <c r="FZ69" s="2"/>
      <c r="GA69" s="2" t="s">
        <v>3</v>
      </c>
      <c r="GB69" s="2"/>
      <c r="GC69" s="2"/>
      <c r="GD69" s="2">
        <v>1</v>
      </c>
      <c r="GE69" s="2"/>
      <c r="GF69" s="2">
        <v>1046307431</v>
      </c>
      <c r="GG69" s="2">
        <v>2</v>
      </c>
      <c r="GH69" s="2">
        <v>1</v>
      </c>
      <c r="GI69" s="2">
        <v>2</v>
      </c>
      <c r="GJ69" s="2">
        <v>0</v>
      </c>
      <c r="GK69" s="2">
        <v>0</v>
      </c>
      <c r="GL69" s="2">
        <f t="shared" si="41"/>
        <v>0</v>
      </c>
      <c r="GM69" s="2">
        <f t="shared" si="42"/>
        <v>-11.69</v>
      </c>
      <c r="GN69" s="2">
        <f t="shared" si="43"/>
        <v>-11.69</v>
      </c>
      <c r="GO69" s="2">
        <f t="shared" si="44"/>
        <v>0</v>
      </c>
      <c r="GP69" s="2">
        <f t="shared" si="45"/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si="46"/>
        <v>0</v>
      </c>
      <c r="GW69" s="2">
        <v>1</v>
      </c>
      <c r="GX69" s="2">
        <f t="shared" si="47"/>
        <v>0</v>
      </c>
      <c r="GY69" s="2"/>
      <c r="GZ69" s="2"/>
      <c r="HA69" s="2">
        <v>0</v>
      </c>
      <c r="HB69" s="2">
        <v>0</v>
      </c>
      <c r="HC69" s="2">
        <f t="shared" si="48"/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63</v>
      </c>
      <c r="HO69" s="2" t="s">
        <v>64</v>
      </c>
      <c r="HP69" s="2" t="s">
        <v>17</v>
      </c>
      <c r="HQ69" s="2" t="s">
        <v>17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 s="2">
        <v>18</v>
      </c>
      <c r="B70" s="2">
        <v>1</v>
      </c>
      <c r="C70" s="2">
        <v>93</v>
      </c>
      <c r="D70" s="2"/>
      <c r="E70" s="2" t="s">
        <v>165</v>
      </c>
      <c r="F70" s="2" t="s">
        <v>126</v>
      </c>
      <c r="G70" s="2" t="s">
        <v>127</v>
      </c>
      <c r="H70" s="2" t="s">
        <v>30</v>
      </c>
      <c r="I70" s="2">
        <f>I68*J70</f>
        <v>-1.89E-3</v>
      </c>
      <c r="J70" s="2">
        <v>-1.4999999999999999E-2</v>
      </c>
      <c r="K70" s="2">
        <v>-1.4999999999999999E-2</v>
      </c>
      <c r="L70" s="2"/>
      <c r="M70" s="2"/>
      <c r="N70" s="2"/>
      <c r="O70" s="2">
        <f t="shared" si="28"/>
        <v>-4.8600000000000003</v>
      </c>
      <c r="P70" s="2">
        <f t="shared" si="67"/>
        <v>0</v>
      </c>
      <c r="Q70" s="2">
        <f t="shared" si="68"/>
        <v>-3</v>
      </c>
      <c r="R70" s="2">
        <f t="shared" si="69"/>
        <v>-1.86</v>
      </c>
      <c r="S70" s="2">
        <f t="shared" si="70"/>
        <v>0</v>
      </c>
      <c r="T70" s="2">
        <f t="shared" si="29"/>
        <v>0</v>
      </c>
      <c r="U70" s="2">
        <f t="shared" si="71"/>
        <v>0</v>
      </c>
      <c r="V70" s="2">
        <f t="shared" si="72"/>
        <v>-1.89E-3</v>
      </c>
      <c r="W70" s="2">
        <f t="shared" si="30"/>
        <v>0</v>
      </c>
      <c r="X70" s="2">
        <f t="shared" si="31"/>
        <v>-2.08</v>
      </c>
      <c r="Y70" s="2">
        <f t="shared" si="32"/>
        <v>-1.21</v>
      </c>
      <c r="Z70" s="2"/>
      <c r="AA70" s="2">
        <v>88722050</v>
      </c>
      <c r="AB70" s="2">
        <f t="shared" si="33"/>
        <v>1585.56</v>
      </c>
      <c r="AC70" s="2">
        <f t="shared" si="73"/>
        <v>0</v>
      </c>
      <c r="AD70" s="2">
        <f t="shared" si="74"/>
        <v>1585.56</v>
      </c>
      <c r="AE70" s="2">
        <f t="shared" si="75"/>
        <v>982.04</v>
      </c>
      <c r="AF70" s="2">
        <f t="shared" si="75"/>
        <v>0</v>
      </c>
      <c r="AG70" s="2">
        <f t="shared" si="34"/>
        <v>0</v>
      </c>
      <c r="AH70" s="2">
        <f t="shared" si="76"/>
        <v>0</v>
      </c>
      <c r="AI70" s="2">
        <f t="shared" si="76"/>
        <v>1</v>
      </c>
      <c r="AJ70" s="2">
        <f t="shared" si="35"/>
        <v>0</v>
      </c>
      <c r="AK70" s="2">
        <v>1585.56</v>
      </c>
      <c r="AL70" s="2">
        <v>0</v>
      </c>
      <c r="AM70" s="2">
        <v>1585.56</v>
      </c>
      <c r="AN70" s="2">
        <v>982.04</v>
      </c>
      <c r="AO70" s="2">
        <v>0</v>
      </c>
      <c r="AP70" s="2">
        <v>0</v>
      </c>
      <c r="AQ70" s="2">
        <v>0</v>
      </c>
      <c r="AR70" s="2">
        <v>1</v>
      </c>
      <c r="AS70" s="2">
        <v>0</v>
      </c>
      <c r="AT70" s="2">
        <v>112</v>
      </c>
      <c r="AU70" s="2">
        <v>65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2</v>
      </c>
      <c r="BI70" s="2">
        <v>1</v>
      </c>
      <c r="BJ70" s="2" t="s">
        <v>128</v>
      </c>
      <c r="BK70" s="2"/>
      <c r="BL70" s="2"/>
      <c r="BM70" s="2">
        <v>11001</v>
      </c>
      <c r="BN70" s="2">
        <v>0</v>
      </c>
      <c r="BO70" s="2" t="s">
        <v>3</v>
      </c>
      <c r="BP70" s="2">
        <v>0</v>
      </c>
      <c r="BQ70" s="2">
        <v>2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112</v>
      </c>
      <c r="CA70" s="2">
        <v>65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36"/>
        <v>-4.8600000000000003</v>
      </c>
      <c r="CQ70" s="2">
        <f t="shared" si="77"/>
        <v>0</v>
      </c>
      <c r="CR70" s="2">
        <f t="shared" si="78"/>
        <v>1585.56</v>
      </c>
      <c r="CS70" s="2">
        <f t="shared" si="79"/>
        <v>982.04</v>
      </c>
      <c r="CT70" s="2">
        <f t="shared" si="80"/>
        <v>0</v>
      </c>
      <c r="CU70" s="2">
        <f t="shared" si="37"/>
        <v>0</v>
      </c>
      <c r="CV70" s="2">
        <f t="shared" si="81"/>
        <v>0</v>
      </c>
      <c r="CW70" s="2">
        <f t="shared" si="81"/>
        <v>1</v>
      </c>
      <c r="CX70" s="2">
        <f t="shared" si="38"/>
        <v>0</v>
      </c>
      <c r="CY70" s="2">
        <f t="shared" si="39"/>
        <v>-2.0832000000000002</v>
      </c>
      <c r="CZ70" s="2">
        <f t="shared" si="40"/>
        <v>-1.2090000000000001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1011</v>
      </c>
      <c r="DV70" s="2" t="s">
        <v>30</v>
      </c>
      <c r="DW70" s="2" t="s">
        <v>30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86089270</v>
      </c>
      <c r="EF70" s="2">
        <v>2</v>
      </c>
      <c r="EG70" s="2" t="s">
        <v>43</v>
      </c>
      <c r="EH70" s="2">
        <v>11</v>
      </c>
      <c r="EI70" s="2" t="s">
        <v>17</v>
      </c>
      <c r="EJ70" s="2">
        <v>1</v>
      </c>
      <c r="EK70" s="2">
        <v>11001</v>
      </c>
      <c r="EL70" s="2" t="s">
        <v>17</v>
      </c>
      <c r="EM70" s="2" t="s">
        <v>62</v>
      </c>
      <c r="EN70" s="2"/>
      <c r="EO70" s="2" t="s">
        <v>3</v>
      </c>
      <c r="EP70" s="2"/>
      <c r="EQ70" s="2">
        <v>0</v>
      </c>
      <c r="ER70" s="2">
        <v>1585.56</v>
      </c>
      <c r="ES70" s="2">
        <v>0</v>
      </c>
      <c r="ET70" s="2">
        <v>1585.56</v>
      </c>
      <c r="EU70" s="2">
        <v>982.04</v>
      </c>
      <c r="EV70" s="2">
        <v>0</v>
      </c>
      <c r="EW70" s="2">
        <v>0</v>
      </c>
      <c r="EX70" s="2">
        <v>1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1</v>
      </c>
      <c r="FT70" s="2"/>
      <c r="FU70" s="2"/>
      <c r="FV70" s="2"/>
      <c r="FW70" s="2"/>
      <c r="FX70" s="2">
        <v>112</v>
      </c>
      <c r="FY70" s="2">
        <v>65</v>
      </c>
      <c r="FZ70" s="2"/>
      <c r="GA70" s="2" t="s">
        <v>3</v>
      </c>
      <c r="GB70" s="2"/>
      <c r="GC70" s="2"/>
      <c r="GD70" s="2">
        <v>1</v>
      </c>
      <c r="GE70" s="2"/>
      <c r="GF70" s="2">
        <v>-1068589559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41"/>
        <v>0</v>
      </c>
      <c r="GM70" s="2">
        <f t="shared" si="42"/>
        <v>-8.15</v>
      </c>
      <c r="GN70" s="2">
        <f t="shared" si="43"/>
        <v>-8.15</v>
      </c>
      <c r="GO70" s="2">
        <f t="shared" si="44"/>
        <v>0</v>
      </c>
      <c r="GP70" s="2">
        <f t="shared" si="4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46"/>
        <v>0</v>
      </c>
      <c r="GW70" s="2">
        <v>1</v>
      </c>
      <c r="GX70" s="2">
        <f t="shared" si="47"/>
        <v>0</v>
      </c>
      <c r="GY70" s="2"/>
      <c r="GZ70" s="2"/>
      <c r="HA70" s="2">
        <v>0</v>
      </c>
      <c r="HB70" s="2">
        <v>0</v>
      </c>
      <c r="HC70" s="2">
        <f t="shared" si="4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63</v>
      </c>
      <c r="HO70" s="2" t="s">
        <v>64</v>
      </c>
      <c r="HP70" s="2" t="s">
        <v>17</v>
      </c>
      <c r="HQ70" s="2" t="s">
        <v>17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 s="2">
        <v>18</v>
      </c>
      <c r="B71" s="2">
        <v>1</v>
      </c>
      <c r="C71" s="2">
        <v>99</v>
      </c>
      <c r="D71" s="2"/>
      <c r="E71" s="2" t="s">
        <v>166</v>
      </c>
      <c r="F71" s="2" t="s">
        <v>167</v>
      </c>
      <c r="G71" s="2" t="s">
        <v>168</v>
      </c>
      <c r="H71" s="2" t="s">
        <v>151</v>
      </c>
      <c r="I71" s="2">
        <f>I68*J71</f>
        <v>12.852</v>
      </c>
      <c r="J71" s="2">
        <v>102</v>
      </c>
      <c r="K71" s="2">
        <v>102</v>
      </c>
      <c r="L71" s="2"/>
      <c r="M71" s="2"/>
      <c r="N71" s="2"/>
      <c r="O71" s="2">
        <f t="shared" si="28"/>
        <v>16655.04</v>
      </c>
      <c r="P71" s="2">
        <f t="shared" si="67"/>
        <v>16655.04</v>
      </c>
      <c r="Q71" s="2">
        <f t="shared" si="68"/>
        <v>0</v>
      </c>
      <c r="R71" s="2">
        <f t="shared" si="69"/>
        <v>0</v>
      </c>
      <c r="S71" s="2">
        <f t="shared" si="70"/>
        <v>0</v>
      </c>
      <c r="T71" s="2">
        <f t="shared" si="29"/>
        <v>0</v>
      </c>
      <c r="U71" s="2">
        <f t="shared" si="71"/>
        <v>0</v>
      </c>
      <c r="V71" s="2">
        <f t="shared" si="72"/>
        <v>0</v>
      </c>
      <c r="W71" s="2">
        <f t="shared" si="30"/>
        <v>0</v>
      </c>
      <c r="X71" s="2">
        <f t="shared" si="31"/>
        <v>0</v>
      </c>
      <c r="Y71" s="2">
        <f t="shared" si="32"/>
        <v>0</v>
      </c>
      <c r="Z71" s="2"/>
      <c r="AA71" s="2">
        <v>88722050</v>
      </c>
      <c r="AB71" s="2">
        <f t="shared" si="33"/>
        <v>945.92</v>
      </c>
      <c r="AC71" s="2">
        <f t="shared" si="73"/>
        <v>945.92</v>
      </c>
      <c r="AD71" s="2">
        <f t="shared" si="74"/>
        <v>0</v>
      </c>
      <c r="AE71" s="2">
        <f t="shared" si="75"/>
        <v>0</v>
      </c>
      <c r="AF71" s="2">
        <f t="shared" si="75"/>
        <v>0</v>
      </c>
      <c r="AG71" s="2">
        <f t="shared" si="34"/>
        <v>0</v>
      </c>
      <c r="AH71" s="2">
        <f t="shared" si="76"/>
        <v>0</v>
      </c>
      <c r="AI71" s="2">
        <f t="shared" si="76"/>
        <v>0</v>
      </c>
      <c r="AJ71" s="2">
        <f t="shared" si="35"/>
        <v>0</v>
      </c>
      <c r="AK71" s="2">
        <v>945.92</v>
      </c>
      <c r="AL71" s="2">
        <v>945.92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112</v>
      </c>
      <c r="AU71" s="2">
        <v>65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1.37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3</v>
      </c>
      <c r="BI71" s="2">
        <v>1</v>
      </c>
      <c r="BJ71" s="2" t="s">
        <v>169</v>
      </c>
      <c r="BK71" s="2"/>
      <c r="BL71" s="2"/>
      <c r="BM71" s="2">
        <v>11001</v>
      </c>
      <c r="BN71" s="2">
        <v>0</v>
      </c>
      <c r="BO71" s="2" t="s">
        <v>167</v>
      </c>
      <c r="BP71" s="2">
        <v>1</v>
      </c>
      <c r="BQ71" s="2">
        <v>2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112</v>
      </c>
      <c r="CA71" s="2">
        <v>65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si="36"/>
        <v>16655.04</v>
      </c>
      <c r="CQ71" s="2">
        <f t="shared" si="77"/>
        <v>1295.9100000000001</v>
      </c>
      <c r="CR71" s="2">
        <f t="shared" si="78"/>
        <v>0</v>
      </c>
      <c r="CS71" s="2">
        <f t="shared" si="79"/>
        <v>0</v>
      </c>
      <c r="CT71" s="2">
        <f t="shared" si="80"/>
        <v>0</v>
      </c>
      <c r="CU71" s="2">
        <f t="shared" si="37"/>
        <v>0</v>
      </c>
      <c r="CV71" s="2">
        <f t="shared" si="81"/>
        <v>0</v>
      </c>
      <c r="CW71" s="2">
        <f t="shared" si="81"/>
        <v>0</v>
      </c>
      <c r="CX71" s="2">
        <f t="shared" si="38"/>
        <v>0</v>
      </c>
      <c r="CY71" s="2">
        <f t="shared" si="39"/>
        <v>0</v>
      </c>
      <c r="CZ71" s="2">
        <f t="shared" si="40"/>
        <v>0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1005</v>
      </c>
      <c r="DV71" s="2" t="s">
        <v>151</v>
      </c>
      <c r="DW71" s="2" t="s">
        <v>151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86089270</v>
      </c>
      <c r="EF71" s="2">
        <v>2</v>
      </c>
      <c r="EG71" s="2" t="s">
        <v>43</v>
      </c>
      <c r="EH71" s="2">
        <v>11</v>
      </c>
      <c r="EI71" s="2" t="s">
        <v>17</v>
      </c>
      <c r="EJ71" s="2">
        <v>1</v>
      </c>
      <c r="EK71" s="2">
        <v>11001</v>
      </c>
      <c r="EL71" s="2" t="s">
        <v>17</v>
      </c>
      <c r="EM71" s="2" t="s">
        <v>62</v>
      </c>
      <c r="EN71" s="2"/>
      <c r="EO71" s="2" t="s">
        <v>3</v>
      </c>
      <c r="EP71" s="2"/>
      <c r="EQ71" s="2">
        <v>0</v>
      </c>
      <c r="ER71" s="2">
        <v>945.92</v>
      </c>
      <c r="ES71" s="2">
        <v>945.92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112</v>
      </c>
      <c r="FY71" s="2">
        <v>65</v>
      </c>
      <c r="FZ71" s="2"/>
      <c r="GA71" s="2" t="s">
        <v>3</v>
      </c>
      <c r="GB71" s="2"/>
      <c r="GC71" s="2"/>
      <c r="GD71" s="2">
        <v>1</v>
      </c>
      <c r="GE71" s="2"/>
      <c r="GF71" s="2">
        <v>-858955423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si="41"/>
        <v>0</v>
      </c>
      <c r="GM71" s="2">
        <f t="shared" si="42"/>
        <v>16655.04</v>
      </c>
      <c r="GN71" s="2">
        <f t="shared" si="43"/>
        <v>16655.04</v>
      </c>
      <c r="GO71" s="2">
        <f t="shared" si="44"/>
        <v>0</v>
      </c>
      <c r="GP71" s="2">
        <f t="shared" si="45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46"/>
        <v>0</v>
      </c>
      <c r="GW71" s="2">
        <v>1</v>
      </c>
      <c r="GX71" s="2">
        <f t="shared" si="47"/>
        <v>0</v>
      </c>
      <c r="GY71" s="2"/>
      <c r="GZ71" s="2"/>
      <c r="HA71" s="2">
        <v>0</v>
      </c>
      <c r="HB71" s="2">
        <v>0</v>
      </c>
      <c r="HC71" s="2">
        <f t="shared" si="48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63</v>
      </c>
      <c r="HO71" s="2" t="s">
        <v>64</v>
      </c>
      <c r="HP71" s="2" t="s">
        <v>17</v>
      </c>
      <c r="HQ71" s="2" t="s">
        <v>17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 s="2">
        <v>18</v>
      </c>
      <c r="B72" s="2">
        <v>1</v>
      </c>
      <c r="C72" s="2">
        <v>100</v>
      </c>
      <c r="D72" s="2"/>
      <c r="E72" s="2" t="s">
        <v>170</v>
      </c>
      <c r="F72" s="2" t="s">
        <v>171</v>
      </c>
      <c r="G72" s="2" t="s">
        <v>172</v>
      </c>
      <c r="H72" s="2" t="s">
        <v>68</v>
      </c>
      <c r="I72" s="2">
        <f>I68*J72</f>
        <v>1.2600000000000001E-3</v>
      </c>
      <c r="J72" s="2">
        <v>0.01</v>
      </c>
      <c r="K72" s="2">
        <v>0.01</v>
      </c>
      <c r="L72" s="2"/>
      <c r="M72" s="2"/>
      <c r="N72" s="2"/>
      <c r="O72" s="2">
        <f t="shared" si="28"/>
        <v>50.44</v>
      </c>
      <c r="P72" s="2">
        <f t="shared" si="67"/>
        <v>50.44</v>
      </c>
      <c r="Q72" s="2">
        <f t="shared" si="68"/>
        <v>0</v>
      </c>
      <c r="R72" s="2">
        <f t="shared" si="69"/>
        <v>0</v>
      </c>
      <c r="S72" s="2">
        <f t="shared" si="70"/>
        <v>0</v>
      </c>
      <c r="T72" s="2">
        <f t="shared" si="29"/>
        <v>0</v>
      </c>
      <c r="U72" s="2">
        <f t="shared" si="71"/>
        <v>0</v>
      </c>
      <c r="V72" s="2">
        <f t="shared" si="72"/>
        <v>0</v>
      </c>
      <c r="W72" s="2">
        <f t="shared" si="30"/>
        <v>0</v>
      </c>
      <c r="X72" s="2">
        <f t="shared" si="31"/>
        <v>0</v>
      </c>
      <c r="Y72" s="2">
        <f t="shared" si="32"/>
        <v>0</v>
      </c>
      <c r="Z72" s="2"/>
      <c r="AA72" s="2">
        <v>88722050</v>
      </c>
      <c r="AB72" s="2">
        <f t="shared" si="33"/>
        <v>23139.16</v>
      </c>
      <c r="AC72" s="2">
        <f t="shared" si="73"/>
        <v>23139.16</v>
      </c>
      <c r="AD72" s="2">
        <f t="shared" si="74"/>
        <v>0</v>
      </c>
      <c r="AE72" s="2">
        <f t="shared" si="75"/>
        <v>0</v>
      </c>
      <c r="AF72" s="2">
        <f t="shared" si="75"/>
        <v>0</v>
      </c>
      <c r="AG72" s="2">
        <f t="shared" si="34"/>
        <v>0</v>
      </c>
      <c r="AH72" s="2">
        <f t="shared" si="76"/>
        <v>0</v>
      </c>
      <c r="AI72" s="2">
        <f t="shared" si="76"/>
        <v>0</v>
      </c>
      <c r="AJ72" s="2">
        <f t="shared" si="35"/>
        <v>0</v>
      </c>
      <c r="AK72" s="2">
        <v>23139.16</v>
      </c>
      <c r="AL72" s="2">
        <v>23139.16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112</v>
      </c>
      <c r="AU72" s="2">
        <v>65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1.73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173</v>
      </c>
      <c r="BK72" s="2"/>
      <c r="BL72" s="2"/>
      <c r="BM72" s="2">
        <v>11001</v>
      </c>
      <c r="BN72" s="2">
        <v>0</v>
      </c>
      <c r="BO72" s="2" t="s">
        <v>171</v>
      </c>
      <c r="BP72" s="2">
        <v>1</v>
      </c>
      <c r="BQ72" s="2">
        <v>2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112</v>
      </c>
      <c r="CA72" s="2">
        <v>65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36"/>
        <v>50.44</v>
      </c>
      <c r="CQ72" s="2">
        <f t="shared" si="77"/>
        <v>40030.75</v>
      </c>
      <c r="CR72" s="2">
        <f t="shared" si="78"/>
        <v>0</v>
      </c>
      <c r="CS72" s="2">
        <f t="shared" si="79"/>
        <v>0</v>
      </c>
      <c r="CT72" s="2">
        <f t="shared" si="80"/>
        <v>0</v>
      </c>
      <c r="CU72" s="2">
        <f t="shared" si="37"/>
        <v>0</v>
      </c>
      <c r="CV72" s="2">
        <f t="shared" si="81"/>
        <v>0</v>
      </c>
      <c r="CW72" s="2">
        <f t="shared" si="81"/>
        <v>0</v>
      </c>
      <c r="CX72" s="2">
        <f t="shared" si="38"/>
        <v>0</v>
      </c>
      <c r="CY72" s="2">
        <f t="shared" si="39"/>
        <v>0</v>
      </c>
      <c r="CZ72" s="2">
        <f t="shared" si="4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1007</v>
      </c>
      <c r="DV72" s="2" t="s">
        <v>68</v>
      </c>
      <c r="DW72" s="2" t="s">
        <v>68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86089270</v>
      </c>
      <c r="EF72" s="2">
        <v>2</v>
      </c>
      <c r="EG72" s="2" t="s">
        <v>43</v>
      </c>
      <c r="EH72" s="2">
        <v>11</v>
      </c>
      <c r="EI72" s="2" t="s">
        <v>17</v>
      </c>
      <c r="EJ72" s="2">
        <v>1</v>
      </c>
      <c r="EK72" s="2">
        <v>11001</v>
      </c>
      <c r="EL72" s="2" t="s">
        <v>17</v>
      </c>
      <c r="EM72" s="2" t="s">
        <v>62</v>
      </c>
      <c r="EN72" s="2"/>
      <c r="EO72" s="2" t="s">
        <v>3</v>
      </c>
      <c r="EP72" s="2"/>
      <c r="EQ72" s="2">
        <v>0</v>
      </c>
      <c r="ER72" s="2">
        <v>23139.16</v>
      </c>
      <c r="ES72" s="2">
        <v>23139.16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112</v>
      </c>
      <c r="FY72" s="2">
        <v>65</v>
      </c>
      <c r="FZ72" s="2"/>
      <c r="GA72" s="2" t="s">
        <v>3</v>
      </c>
      <c r="GB72" s="2"/>
      <c r="GC72" s="2"/>
      <c r="GD72" s="2">
        <v>1</v>
      </c>
      <c r="GE72" s="2"/>
      <c r="GF72" s="2">
        <v>201633308</v>
      </c>
      <c r="GG72" s="2">
        <v>2</v>
      </c>
      <c r="GH72" s="2">
        <v>1</v>
      </c>
      <c r="GI72" s="2">
        <v>2</v>
      </c>
      <c r="GJ72" s="2">
        <v>0</v>
      </c>
      <c r="GK72" s="2">
        <v>0</v>
      </c>
      <c r="GL72" s="2">
        <f t="shared" si="41"/>
        <v>0</v>
      </c>
      <c r="GM72" s="2">
        <f t="shared" si="42"/>
        <v>50.44</v>
      </c>
      <c r="GN72" s="2">
        <f t="shared" si="43"/>
        <v>50.44</v>
      </c>
      <c r="GO72" s="2">
        <f t="shared" si="44"/>
        <v>0</v>
      </c>
      <c r="GP72" s="2">
        <f t="shared" si="4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46"/>
        <v>0</v>
      </c>
      <c r="GW72" s="2">
        <v>1</v>
      </c>
      <c r="GX72" s="2">
        <f t="shared" si="47"/>
        <v>0</v>
      </c>
      <c r="GY72" s="2"/>
      <c r="GZ72" s="2"/>
      <c r="HA72" s="2">
        <v>0</v>
      </c>
      <c r="HB72" s="2">
        <v>0</v>
      </c>
      <c r="HC72" s="2">
        <f t="shared" si="4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63</v>
      </c>
      <c r="HO72" s="2" t="s">
        <v>64</v>
      </c>
      <c r="HP72" s="2" t="s">
        <v>17</v>
      </c>
      <c r="HQ72" s="2" t="s">
        <v>17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 s="2">
        <v>18</v>
      </c>
      <c r="B73" s="2">
        <v>1</v>
      </c>
      <c r="C73" s="2">
        <v>101</v>
      </c>
      <c r="D73" s="2"/>
      <c r="E73" s="2" t="s">
        <v>174</v>
      </c>
      <c r="F73" s="2" t="s">
        <v>175</v>
      </c>
      <c r="G73" s="2" t="s">
        <v>176</v>
      </c>
      <c r="H73" s="2" t="s">
        <v>35</v>
      </c>
      <c r="I73" s="2">
        <f>I68*J73</f>
        <v>0.1512</v>
      </c>
      <c r="J73" s="2">
        <v>1.2</v>
      </c>
      <c r="K73" s="2">
        <v>1.2</v>
      </c>
      <c r="L73" s="2"/>
      <c r="M73" s="2"/>
      <c r="N73" s="2"/>
      <c r="O73" s="2">
        <f t="shared" si="28"/>
        <v>5503.49</v>
      </c>
      <c r="P73" s="2">
        <f t="shared" si="67"/>
        <v>5503.49</v>
      </c>
      <c r="Q73" s="2">
        <f t="shared" si="68"/>
        <v>0</v>
      </c>
      <c r="R73" s="2">
        <f t="shared" si="69"/>
        <v>0</v>
      </c>
      <c r="S73" s="2">
        <f t="shared" si="70"/>
        <v>0</v>
      </c>
      <c r="T73" s="2">
        <f t="shared" si="29"/>
        <v>0</v>
      </c>
      <c r="U73" s="2">
        <f t="shared" si="71"/>
        <v>0</v>
      </c>
      <c r="V73" s="2">
        <f t="shared" si="72"/>
        <v>0</v>
      </c>
      <c r="W73" s="2">
        <f t="shared" si="30"/>
        <v>0</v>
      </c>
      <c r="X73" s="2">
        <f t="shared" si="31"/>
        <v>0</v>
      </c>
      <c r="Y73" s="2">
        <f t="shared" si="32"/>
        <v>0</v>
      </c>
      <c r="Z73" s="2"/>
      <c r="AA73" s="2">
        <v>88722050</v>
      </c>
      <c r="AB73" s="2">
        <f t="shared" si="33"/>
        <v>36038.35</v>
      </c>
      <c r="AC73" s="2">
        <f t="shared" si="73"/>
        <v>36038.35</v>
      </c>
      <c r="AD73" s="2">
        <f t="shared" si="74"/>
        <v>0</v>
      </c>
      <c r="AE73" s="2">
        <f t="shared" si="75"/>
        <v>0</v>
      </c>
      <c r="AF73" s="2">
        <f t="shared" si="75"/>
        <v>0</v>
      </c>
      <c r="AG73" s="2">
        <f t="shared" si="34"/>
        <v>0</v>
      </c>
      <c r="AH73" s="2">
        <f t="shared" si="76"/>
        <v>0</v>
      </c>
      <c r="AI73" s="2">
        <f t="shared" si="76"/>
        <v>0</v>
      </c>
      <c r="AJ73" s="2">
        <f t="shared" si="35"/>
        <v>0</v>
      </c>
      <c r="AK73" s="2">
        <v>36038.35</v>
      </c>
      <c r="AL73" s="2">
        <v>36038.35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112</v>
      </c>
      <c r="AU73" s="2">
        <v>65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1.01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1</v>
      </c>
      <c r="BJ73" s="2" t="s">
        <v>177</v>
      </c>
      <c r="BK73" s="2"/>
      <c r="BL73" s="2"/>
      <c r="BM73" s="2">
        <v>11001</v>
      </c>
      <c r="BN73" s="2">
        <v>0</v>
      </c>
      <c r="BO73" s="2" t="s">
        <v>175</v>
      </c>
      <c r="BP73" s="2">
        <v>1</v>
      </c>
      <c r="BQ73" s="2">
        <v>2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112</v>
      </c>
      <c r="CA73" s="2">
        <v>65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36"/>
        <v>5503.49</v>
      </c>
      <c r="CQ73" s="2">
        <f t="shared" si="77"/>
        <v>36398.730000000003</v>
      </c>
      <c r="CR73" s="2">
        <f t="shared" si="78"/>
        <v>0</v>
      </c>
      <c r="CS73" s="2">
        <f t="shared" si="79"/>
        <v>0</v>
      </c>
      <c r="CT73" s="2">
        <f t="shared" si="80"/>
        <v>0</v>
      </c>
      <c r="CU73" s="2">
        <f t="shared" si="37"/>
        <v>0</v>
      </c>
      <c r="CV73" s="2">
        <f t="shared" si="81"/>
        <v>0</v>
      </c>
      <c r="CW73" s="2">
        <f t="shared" si="81"/>
        <v>0</v>
      </c>
      <c r="CX73" s="2">
        <f t="shared" si="38"/>
        <v>0</v>
      </c>
      <c r="CY73" s="2">
        <f t="shared" si="39"/>
        <v>0</v>
      </c>
      <c r="CZ73" s="2">
        <f t="shared" si="40"/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1009</v>
      </c>
      <c r="DV73" s="2" t="s">
        <v>35</v>
      </c>
      <c r="DW73" s="2" t="s">
        <v>35</v>
      </c>
      <c r="DX73" s="2">
        <v>1000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86089270</v>
      </c>
      <c r="EF73" s="2">
        <v>2</v>
      </c>
      <c r="EG73" s="2" t="s">
        <v>43</v>
      </c>
      <c r="EH73" s="2">
        <v>11</v>
      </c>
      <c r="EI73" s="2" t="s">
        <v>17</v>
      </c>
      <c r="EJ73" s="2">
        <v>1</v>
      </c>
      <c r="EK73" s="2">
        <v>11001</v>
      </c>
      <c r="EL73" s="2" t="s">
        <v>17</v>
      </c>
      <c r="EM73" s="2" t="s">
        <v>62</v>
      </c>
      <c r="EN73" s="2"/>
      <c r="EO73" s="2" t="s">
        <v>3</v>
      </c>
      <c r="EP73" s="2"/>
      <c r="EQ73" s="2">
        <v>0</v>
      </c>
      <c r="ER73" s="2">
        <v>36038.35</v>
      </c>
      <c r="ES73" s="2">
        <v>36038.35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112</v>
      </c>
      <c r="FY73" s="2">
        <v>65</v>
      </c>
      <c r="FZ73" s="2"/>
      <c r="GA73" s="2" t="s">
        <v>3</v>
      </c>
      <c r="GB73" s="2"/>
      <c r="GC73" s="2"/>
      <c r="GD73" s="2">
        <v>1</v>
      </c>
      <c r="GE73" s="2"/>
      <c r="GF73" s="2">
        <v>1538372289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41"/>
        <v>0</v>
      </c>
      <c r="GM73" s="2">
        <f t="shared" si="42"/>
        <v>5503.49</v>
      </c>
      <c r="GN73" s="2">
        <f t="shared" si="43"/>
        <v>5503.49</v>
      </c>
      <c r="GO73" s="2">
        <f t="shared" si="44"/>
        <v>0</v>
      </c>
      <c r="GP73" s="2">
        <f t="shared" si="45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46"/>
        <v>0</v>
      </c>
      <c r="GW73" s="2">
        <v>1</v>
      </c>
      <c r="GX73" s="2">
        <f t="shared" si="47"/>
        <v>0</v>
      </c>
      <c r="GY73" s="2"/>
      <c r="GZ73" s="2"/>
      <c r="HA73" s="2">
        <v>0</v>
      </c>
      <c r="HB73" s="2">
        <v>0</v>
      </c>
      <c r="HC73" s="2">
        <f t="shared" si="48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63</v>
      </c>
      <c r="HO73" s="2" t="s">
        <v>64</v>
      </c>
      <c r="HP73" s="2" t="s">
        <v>17</v>
      </c>
      <c r="HQ73" s="2" t="s">
        <v>17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 s="2">
        <v>18</v>
      </c>
      <c r="B74" s="2">
        <v>1</v>
      </c>
      <c r="C74" s="2">
        <v>102</v>
      </c>
      <c r="D74" s="2"/>
      <c r="E74" s="2" t="s">
        <v>178</v>
      </c>
      <c r="F74" s="2" t="s">
        <v>179</v>
      </c>
      <c r="G74" s="2" t="s">
        <v>180</v>
      </c>
      <c r="H74" s="2" t="s">
        <v>87</v>
      </c>
      <c r="I74" s="2">
        <f>I68*J74</f>
        <v>1.7387999999999999</v>
      </c>
      <c r="J74" s="2">
        <v>13.8</v>
      </c>
      <c r="K74" s="2">
        <v>13.8</v>
      </c>
      <c r="L74" s="2"/>
      <c r="M74" s="2"/>
      <c r="N74" s="2"/>
      <c r="O74" s="2">
        <f t="shared" si="28"/>
        <v>182.87</v>
      </c>
      <c r="P74" s="2">
        <f t="shared" si="67"/>
        <v>182.87</v>
      </c>
      <c r="Q74" s="2">
        <f t="shared" si="68"/>
        <v>0</v>
      </c>
      <c r="R74" s="2">
        <f t="shared" si="69"/>
        <v>0</v>
      </c>
      <c r="S74" s="2">
        <f t="shared" si="70"/>
        <v>0</v>
      </c>
      <c r="T74" s="2">
        <f t="shared" si="29"/>
        <v>0</v>
      </c>
      <c r="U74" s="2">
        <f t="shared" si="71"/>
        <v>0</v>
      </c>
      <c r="V74" s="2">
        <f t="shared" si="72"/>
        <v>0</v>
      </c>
      <c r="W74" s="2">
        <f t="shared" si="30"/>
        <v>0</v>
      </c>
      <c r="X74" s="2">
        <f t="shared" si="31"/>
        <v>0</v>
      </c>
      <c r="Y74" s="2">
        <f t="shared" si="32"/>
        <v>0</v>
      </c>
      <c r="Z74" s="2"/>
      <c r="AA74" s="2">
        <v>88722050</v>
      </c>
      <c r="AB74" s="2">
        <f t="shared" si="33"/>
        <v>68.290000000000006</v>
      </c>
      <c r="AC74" s="2">
        <f t="shared" si="73"/>
        <v>68.290000000000006</v>
      </c>
      <c r="AD74" s="2">
        <f t="shared" si="74"/>
        <v>0</v>
      </c>
      <c r="AE74" s="2">
        <f t="shared" si="75"/>
        <v>0</v>
      </c>
      <c r="AF74" s="2">
        <f t="shared" si="75"/>
        <v>0</v>
      </c>
      <c r="AG74" s="2">
        <f t="shared" si="34"/>
        <v>0</v>
      </c>
      <c r="AH74" s="2">
        <f t="shared" si="76"/>
        <v>0</v>
      </c>
      <c r="AI74" s="2">
        <f t="shared" si="76"/>
        <v>0</v>
      </c>
      <c r="AJ74" s="2">
        <f t="shared" si="35"/>
        <v>0</v>
      </c>
      <c r="AK74" s="2">
        <v>68.290000000000006</v>
      </c>
      <c r="AL74" s="2">
        <v>68.290000000000006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112</v>
      </c>
      <c r="AU74" s="2">
        <v>65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1.54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181</v>
      </c>
      <c r="BK74" s="2"/>
      <c r="BL74" s="2"/>
      <c r="BM74" s="2">
        <v>11001</v>
      </c>
      <c r="BN74" s="2">
        <v>0</v>
      </c>
      <c r="BO74" s="2" t="s">
        <v>179</v>
      </c>
      <c r="BP74" s="2">
        <v>1</v>
      </c>
      <c r="BQ74" s="2">
        <v>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112</v>
      </c>
      <c r="CA74" s="2">
        <v>65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36"/>
        <v>182.87</v>
      </c>
      <c r="CQ74" s="2">
        <f t="shared" si="77"/>
        <v>105.17</v>
      </c>
      <c r="CR74" s="2">
        <f t="shared" si="78"/>
        <v>0</v>
      </c>
      <c r="CS74" s="2">
        <f t="shared" si="79"/>
        <v>0</v>
      </c>
      <c r="CT74" s="2">
        <f t="shared" si="80"/>
        <v>0</v>
      </c>
      <c r="CU74" s="2">
        <f t="shared" si="37"/>
        <v>0</v>
      </c>
      <c r="CV74" s="2">
        <f t="shared" si="81"/>
        <v>0</v>
      </c>
      <c r="CW74" s="2">
        <f t="shared" si="81"/>
        <v>0</v>
      </c>
      <c r="CX74" s="2">
        <f t="shared" si="38"/>
        <v>0</v>
      </c>
      <c r="CY74" s="2">
        <f t="shared" si="39"/>
        <v>0</v>
      </c>
      <c r="CZ74" s="2">
        <f t="shared" si="40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87</v>
      </c>
      <c r="DW74" s="2" t="s">
        <v>87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86089270</v>
      </c>
      <c r="EF74" s="2">
        <v>2</v>
      </c>
      <c r="EG74" s="2" t="s">
        <v>43</v>
      </c>
      <c r="EH74" s="2">
        <v>11</v>
      </c>
      <c r="EI74" s="2" t="s">
        <v>17</v>
      </c>
      <c r="EJ74" s="2">
        <v>1</v>
      </c>
      <c r="EK74" s="2">
        <v>11001</v>
      </c>
      <c r="EL74" s="2" t="s">
        <v>17</v>
      </c>
      <c r="EM74" s="2" t="s">
        <v>62</v>
      </c>
      <c r="EN74" s="2"/>
      <c r="EO74" s="2" t="s">
        <v>3</v>
      </c>
      <c r="EP74" s="2"/>
      <c r="EQ74" s="2">
        <v>0</v>
      </c>
      <c r="ER74" s="2">
        <v>68.290000000000006</v>
      </c>
      <c r="ES74" s="2">
        <v>68.290000000000006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112</v>
      </c>
      <c r="FY74" s="2">
        <v>65</v>
      </c>
      <c r="FZ74" s="2"/>
      <c r="GA74" s="2" t="s">
        <v>3</v>
      </c>
      <c r="GB74" s="2"/>
      <c r="GC74" s="2"/>
      <c r="GD74" s="2">
        <v>1</v>
      </c>
      <c r="GE74" s="2"/>
      <c r="GF74" s="2">
        <v>1810306262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41"/>
        <v>0</v>
      </c>
      <c r="GM74" s="2">
        <f t="shared" si="42"/>
        <v>182.87</v>
      </c>
      <c r="GN74" s="2">
        <f t="shared" si="43"/>
        <v>182.87</v>
      </c>
      <c r="GO74" s="2">
        <f t="shared" si="44"/>
        <v>0</v>
      </c>
      <c r="GP74" s="2">
        <f t="shared" si="4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46"/>
        <v>0</v>
      </c>
      <c r="GW74" s="2">
        <v>1</v>
      </c>
      <c r="GX74" s="2">
        <f t="shared" si="47"/>
        <v>0</v>
      </c>
      <c r="GY74" s="2"/>
      <c r="GZ74" s="2"/>
      <c r="HA74" s="2">
        <v>0</v>
      </c>
      <c r="HB74" s="2">
        <v>0</v>
      </c>
      <c r="HC74" s="2">
        <f t="shared" si="4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63</v>
      </c>
      <c r="HO74" s="2" t="s">
        <v>64</v>
      </c>
      <c r="HP74" s="2" t="s">
        <v>17</v>
      </c>
      <c r="HQ74" s="2" t="s">
        <v>17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ht="409.5" x14ac:dyDescent="0.2">
      <c r="A75" s="2">
        <v>17</v>
      </c>
      <c r="B75" s="2">
        <v>1</v>
      </c>
      <c r="C75" s="2">
        <f>ROW(SmtRes!A113)</f>
        <v>113</v>
      </c>
      <c r="D75" s="2">
        <f>ROW(EtalonRes!A118)</f>
        <v>118</v>
      </c>
      <c r="E75" s="2" t="s">
        <v>182</v>
      </c>
      <c r="F75" s="2" t="s">
        <v>183</v>
      </c>
      <c r="G75" s="2" t="s">
        <v>184</v>
      </c>
      <c r="H75" s="2" t="s">
        <v>185</v>
      </c>
      <c r="I75" s="2">
        <f>ROUND(20.6/100,7)</f>
        <v>0.20599999999999999</v>
      </c>
      <c r="J75" s="2">
        <v>0</v>
      </c>
      <c r="K75" s="2">
        <f>ROUND(20.6/100,7)</f>
        <v>0.20599999999999999</v>
      </c>
      <c r="L75" s="2"/>
      <c r="M75" s="2"/>
      <c r="N75" s="2"/>
      <c r="O75" s="2">
        <f t="shared" si="28"/>
        <v>1645.93</v>
      </c>
      <c r="P75" s="2">
        <f>SUMIF(SmtRes!AQ103:'SmtRes'!AQ113,"=1",SmtRes!DF103:'SmtRes'!DF113)</f>
        <v>307.95999999999998</v>
      </c>
      <c r="Q75" s="2">
        <f>SUMIF(SmtRes!AQ103:'SmtRes'!AQ113,"=1",SmtRes!DG103:'SmtRes'!DG113)</f>
        <v>5.05</v>
      </c>
      <c r="R75" s="2">
        <f>SUMIF(SmtRes!AQ103:'SmtRes'!AQ113,"=1",SmtRes!DH103:'SmtRes'!DH113)</f>
        <v>6.78</v>
      </c>
      <c r="S75" s="2">
        <f>SUMIF(SmtRes!AQ103:'SmtRes'!AQ113,"=1",SmtRes!DI103:'SmtRes'!DI113)</f>
        <v>1326.14</v>
      </c>
      <c r="T75" s="2">
        <f t="shared" si="29"/>
        <v>0</v>
      </c>
      <c r="U75" s="2">
        <f>SUMIF(SmtRes!AQ103:'SmtRes'!AQ113,"=1",SmtRes!CV103:'SmtRes'!CV113)</f>
        <v>1.8989904</v>
      </c>
      <c r="V75" s="2">
        <f>SUMIF(SmtRes!AQ103:'SmtRes'!AQ113,"=1",SmtRes!CW103:'SmtRes'!CW113)</f>
        <v>9.2700000000000005E-3</v>
      </c>
      <c r="W75" s="2">
        <f t="shared" si="30"/>
        <v>0</v>
      </c>
      <c r="X75" s="2">
        <f t="shared" si="31"/>
        <v>1343.58</v>
      </c>
      <c r="Y75" s="2">
        <f t="shared" si="32"/>
        <v>736.44</v>
      </c>
      <c r="Z75" s="2"/>
      <c r="AA75" s="2">
        <v>88722050</v>
      </c>
      <c r="AB75" s="2">
        <f t="shared" si="33"/>
        <v>7807.4815820000003</v>
      </c>
      <c r="AC75" s="2">
        <f>ROUND((SUM(SmtRes!BQ103:'SmtRes'!BQ113)),6)</f>
        <v>1345.382726</v>
      </c>
      <c r="AD75" s="2">
        <f>ROUND((((SUM(SmtRes!BR103:'SmtRes'!BR113))-(SUM(SmtRes!BS103:'SmtRes'!BS113)))+AE75),6)</f>
        <v>24.5214</v>
      </c>
      <c r="AE75" s="2">
        <f>ROUND((SUM(SmtRes!BS103:'SmtRes'!BS113)),6)</f>
        <v>32.898600000000002</v>
      </c>
      <c r="AF75" s="2">
        <f>ROUND((SUM(SmtRes!BT103:'SmtRes'!BT113)),6)</f>
        <v>6437.577456</v>
      </c>
      <c r="AG75" s="2">
        <f t="shared" si="34"/>
        <v>0</v>
      </c>
      <c r="AH75" s="2">
        <f>(SUM(SmtRes!BU103:'SmtRes'!BU113))</f>
        <v>9.2184000000000008</v>
      </c>
      <c r="AI75" s="2">
        <f>(SUM(SmtRes!BV103:'SmtRes'!BV113))</f>
        <v>4.4999999999999998E-2</v>
      </c>
      <c r="AJ75" s="2">
        <f t="shared" si="35"/>
        <v>0</v>
      </c>
      <c r="AK75" s="2">
        <v>6048.573926</v>
      </c>
      <c r="AL75" s="2">
        <v>1345.382726</v>
      </c>
      <c r="AM75" s="2">
        <v>16.3476</v>
      </c>
      <c r="AN75" s="2">
        <v>21.932400000000001</v>
      </c>
      <c r="AO75" s="2">
        <v>4664.9111999999996</v>
      </c>
      <c r="AP75" s="2">
        <v>0</v>
      </c>
      <c r="AQ75" s="2">
        <v>6.68</v>
      </c>
      <c r="AR75" s="2">
        <v>0.03</v>
      </c>
      <c r="AS75" s="2">
        <v>0</v>
      </c>
      <c r="AT75" s="2">
        <v>100.8</v>
      </c>
      <c r="AU75" s="2">
        <v>55.25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186</v>
      </c>
      <c r="BK75" s="2"/>
      <c r="BL75" s="2"/>
      <c r="BM75" s="2">
        <v>11001</v>
      </c>
      <c r="BN75" s="2">
        <v>0</v>
      </c>
      <c r="BO75" s="2" t="s">
        <v>3</v>
      </c>
      <c r="BP75" s="2">
        <v>0</v>
      </c>
      <c r="BQ75" s="2">
        <v>2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112</v>
      </c>
      <c r="CA75" s="2">
        <v>65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7" t="s">
        <v>482</v>
      </c>
      <c r="CO75" s="2">
        <v>0</v>
      </c>
      <c r="CP75" s="2">
        <f t="shared" si="36"/>
        <v>1645.93</v>
      </c>
      <c r="CQ75" s="2">
        <f>SUMIF(SmtRes!AQ103:'SmtRes'!AQ113,"=1",SmtRes!AA103:'SmtRes'!AA113)</f>
        <v>5162.4399999999996</v>
      </c>
      <c r="CR75" s="2">
        <f>SUMIF(SmtRes!AQ103:'SmtRes'!AQ113,"=1",SmtRes!AB103:'SmtRes'!AB113)</f>
        <v>544.91999999999996</v>
      </c>
      <c r="CS75" s="2">
        <f>SUMIF(SmtRes!AQ103:'SmtRes'!AQ113,"=1",SmtRes!AC103:'SmtRes'!AC113)</f>
        <v>731.08</v>
      </c>
      <c r="CT75" s="2">
        <f>SUMIF(SmtRes!AQ103:'SmtRes'!AQ113,"=1",SmtRes!AD103:'SmtRes'!AD113)</f>
        <v>698.34</v>
      </c>
      <c r="CU75" s="2">
        <f t="shared" si="37"/>
        <v>0</v>
      </c>
      <c r="CV75" s="2">
        <f>SUMIF(SmtRes!AQ103:'SmtRes'!AQ113,"=1",SmtRes!BU103:'SmtRes'!BU113)</f>
        <v>9.2184000000000008</v>
      </c>
      <c r="CW75" s="2">
        <f>SUMIF(SmtRes!AQ103:'SmtRes'!AQ113,"=1",SmtRes!BV103:'SmtRes'!BV113)</f>
        <v>4.4999999999999998E-2</v>
      </c>
      <c r="CX75" s="2">
        <f t="shared" si="38"/>
        <v>0</v>
      </c>
      <c r="CY75" s="2">
        <f t="shared" si="39"/>
        <v>1343.5833600000001</v>
      </c>
      <c r="CZ75" s="2">
        <f t="shared" si="40"/>
        <v>736.43830000000003</v>
      </c>
      <c r="DA75" s="2"/>
      <c r="DB75" s="2">
        <v>18</v>
      </c>
      <c r="DC75" s="2" t="s">
        <v>3</v>
      </c>
      <c r="DD75" s="2" t="s">
        <v>3</v>
      </c>
      <c r="DE75" s="2" t="s">
        <v>107</v>
      </c>
      <c r="DF75" s="2" t="s">
        <v>107</v>
      </c>
      <c r="DG75" s="2" t="s">
        <v>108</v>
      </c>
      <c r="DH75" s="2" t="s">
        <v>3</v>
      </c>
      <c r="DI75" s="2" t="s">
        <v>108</v>
      </c>
      <c r="DJ75" s="2" t="s">
        <v>107</v>
      </c>
      <c r="DK75" s="2" t="s">
        <v>3</v>
      </c>
      <c r="DL75" s="2" t="s">
        <v>109</v>
      </c>
      <c r="DM75" s="2" t="s">
        <v>110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1003</v>
      </c>
      <c r="DV75" s="2" t="s">
        <v>185</v>
      </c>
      <c r="DW75" s="2" t="s">
        <v>185</v>
      </c>
      <c r="DX75" s="2">
        <v>100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86089270</v>
      </c>
      <c r="EF75" s="2">
        <v>2</v>
      </c>
      <c r="EG75" s="2" t="s">
        <v>43</v>
      </c>
      <c r="EH75" s="2">
        <v>11</v>
      </c>
      <c r="EI75" s="2" t="s">
        <v>17</v>
      </c>
      <c r="EJ75" s="2">
        <v>1</v>
      </c>
      <c r="EK75" s="2">
        <v>11001</v>
      </c>
      <c r="EL75" s="2" t="s">
        <v>17</v>
      </c>
      <c r="EM75" s="2" t="s">
        <v>62</v>
      </c>
      <c r="EN75" s="2"/>
      <c r="EO75" s="2" t="s">
        <v>111</v>
      </c>
      <c r="EP75" s="2"/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6.68</v>
      </c>
      <c r="EX75" s="2">
        <v>0.04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100.8</v>
      </c>
      <c r="FY75" s="2">
        <v>55.25</v>
      </c>
      <c r="FZ75" s="2"/>
      <c r="GA75" s="2" t="s">
        <v>3</v>
      </c>
      <c r="GB75" s="2"/>
      <c r="GC75" s="2"/>
      <c r="GD75" s="2">
        <v>1</v>
      </c>
      <c r="GE75" s="2"/>
      <c r="GF75" s="2">
        <v>-1082599000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41"/>
        <v>0</v>
      </c>
      <c r="GM75" s="2">
        <f t="shared" si="42"/>
        <v>3725.95</v>
      </c>
      <c r="GN75" s="2">
        <f t="shared" si="43"/>
        <v>3725.95</v>
      </c>
      <c r="GO75" s="2">
        <f t="shared" si="44"/>
        <v>0</v>
      </c>
      <c r="GP75" s="2">
        <f t="shared" si="45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46"/>
        <v>0</v>
      </c>
      <c r="GW75" s="2">
        <v>1</v>
      </c>
      <c r="GX75" s="2">
        <f t="shared" si="47"/>
        <v>0</v>
      </c>
      <c r="GY75" s="2"/>
      <c r="GZ75" s="2"/>
      <c r="HA75" s="2">
        <v>0</v>
      </c>
      <c r="HB75" s="2">
        <v>0</v>
      </c>
      <c r="HC75" s="2">
        <f t="shared" si="48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63</v>
      </c>
      <c r="HO75" s="2" t="s">
        <v>64</v>
      </c>
      <c r="HP75" s="2" t="s">
        <v>17</v>
      </c>
      <c r="HQ75" s="2" t="s">
        <v>17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 s="2">
        <v>18</v>
      </c>
      <c r="B76" s="2">
        <v>1</v>
      </c>
      <c r="C76" s="2">
        <v>105</v>
      </c>
      <c r="D76" s="2"/>
      <c r="E76" s="2" t="s">
        <v>187</v>
      </c>
      <c r="F76" s="2" t="s">
        <v>28</v>
      </c>
      <c r="G76" s="2" t="s">
        <v>29</v>
      </c>
      <c r="H76" s="2" t="s">
        <v>30</v>
      </c>
      <c r="I76" s="2">
        <f>I75*J76</f>
        <v>-1.5449999999999999E-3</v>
      </c>
      <c r="J76" s="2">
        <v>-7.4999999999999997E-3</v>
      </c>
      <c r="K76" s="2">
        <v>-7.4999999999999997E-3</v>
      </c>
      <c r="L76" s="2"/>
      <c r="M76" s="2"/>
      <c r="N76" s="2"/>
      <c r="O76" s="2">
        <f t="shared" si="28"/>
        <v>-1.0900000000000001</v>
      </c>
      <c r="P76" s="2">
        <f>ROUND(CQ76*I76,2)</f>
        <v>0</v>
      </c>
      <c r="Q76" s="2">
        <f>ROUND(CR76*I76,2)</f>
        <v>-0.09</v>
      </c>
      <c r="R76" s="2">
        <f>ROUND(CS76*I76,2)</f>
        <v>-1</v>
      </c>
      <c r="S76" s="2">
        <f>ROUND(CT76*I76,2)</f>
        <v>0</v>
      </c>
      <c r="T76" s="2">
        <f t="shared" si="29"/>
        <v>0</v>
      </c>
      <c r="U76" s="2">
        <f>ROUND(CV76*I76,7)</f>
        <v>0</v>
      </c>
      <c r="V76" s="2">
        <f>ROUND(CW76*I76,7)</f>
        <v>-1.5449999999999999E-3</v>
      </c>
      <c r="W76" s="2">
        <f t="shared" si="30"/>
        <v>0</v>
      </c>
      <c r="X76" s="2">
        <f t="shared" si="31"/>
        <v>-1.1200000000000001</v>
      </c>
      <c r="Y76" s="2">
        <f t="shared" si="32"/>
        <v>-0.65</v>
      </c>
      <c r="Z76" s="2"/>
      <c r="AA76" s="2">
        <v>88722050</v>
      </c>
      <c r="AB76" s="2">
        <f t="shared" si="33"/>
        <v>37.32</v>
      </c>
      <c r="AC76" s="2">
        <f>ROUND((ES76),6)</f>
        <v>0</v>
      </c>
      <c r="AD76" s="2">
        <f>ROUND((((ET76)-(EU76))+AE76),6)</f>
        <v>37.32</v>
      </c>
      <c r="AE76" s="2">
        <f>ROUND((EU76),6)</f>
        <v>649.24</v>
      </c>
      <c r="AF76" s="2">
        <f>ROUND((EV76),6)</f>
        <v>0</v>
      </c>
      <c r="AG76" s="2">
        <f t="shared" si="34"/>
        <v>0</v>
      </c>
      <c r="AH76" s="2">
        <f>(EW76)</f>
        <v>0</v>
      </c>
      <c r="AI76" s="2">
        <f>(EX76)</f>
        <v>1</v>
      </c>
      <c r="AJ76" s="2">
        <f t="shared" si="35"/>
        <v>0</v>
      </c>
      <c r="AK76" s="2">
        <v>37.32</v>
      </c>
      <c r="AL76" s="2">
        <v>0</v>
      </c>
      <c r="AM76" s="2">
        <v>37.32</v>
      </c>
      <c r="AN76" s="2">
        <v>649.24</v>
      </c>
      <c r="AO76" s="2">
        <v>0</v>
      </c>
      <c r="AP76" s="2">
        <v>0</v>
      </c>
      <c r="AQ76" s="2">
        <v>0</v>
      </c>
      <c r="AR76" s="2">
        <v>1</v>
      </c>
      <c r="AS76" s="2">
        <v>0</v>
      </c>
      <c r="AT76" s="2">
        <v>112</v>
      </c>
      <c r="AU76" s="2">
        <v>65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1.57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2</v>
      </c>
      <c r="BI76" s="2">
        <v>1</v>
      </c>
      <c r="BJ76" s="2" t="s">
        <v>31</v>
      </c>
      <c r="BK76" s="2"/>
      <c r="BL76" s="2"/>
      <c r="BM76" s="2">
        <v>11001</v>
      </c>
      <c r="BN76" s="2">
        <v>0</v>
      </c>
      <c r="BO76" s="2" t="s">
        <v>28</v>
      </c>
      <c r="BP76" s="2">
        <v>1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112</v>
      </c>
      <c r="CA76" s="2">
        <v>65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36"/>
        <v>-1.0900000000000001</v>
      </c>
      <c r="CQ76" s="2">
        <f>ROUND(AL76*BC76,2)</f>
        <v>0</v>
      </c>
      <c r="CR76" s="2">
        <f>ROUND(AM76*BB76,2)</f>
        <v>58.59</v>
      </c>
      <c r="CS76" s="2">
        <f>ROUND(AN76*BS76,2)</f>
        <v>649.24</v>
      </c>
      <c r="CT76" s="2">
        <f>ROUND(AO76*BA76,2)</f>
        <v>0</v>
      </c>
      <c r="CU76" s="2">
        <f t="shared" si="37"/>
        <v>0</v>
      </c>
      <c r="CV76" s="2">
        <f>AH76</f>
        <v>0</v>
      </c>
      <c r="CW76" s="2">
        <f>AI76</f>
        <v>1</v>
      </c>
      <c r="CX76" s="2">
        <f t="shared" si="38"/>
        <v>0</v>
      </c>
      <c r="CY76" s="2">
        <f t="shared" si="39"/>
        <v>-1.1200000000000001</v>
      </c>
      <c r="CZ76" s="2">
        <f t="shared" si="40"/>
        <v>-0.65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1011</v>
      </c>
      <c r="DV76" s="2" t="s">
        <v>30</v>
      </c>
      <c r="DW76" s="2" t="s">
        <v>30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86089270</v>
      </c>
      <c r="EF76" s="2">
        <v>2</v>
      </c>
      <c r="EG76" s="2" t="s">
        <v>43</v>
      </c>
      <c r="EH76" s="2">
        <v>11</v>
      </c>
      <c r="EI76" s="2" t="s">
        <v>17</v>
      </c>
      <c r="EJ76" s="2">
        <v>1</v>
      </c>
      <c r="EK76" s="2">
        <v>11001</v>
      </c>
      <c r="EL76" s="2" t="s">
        <v>17</v>
      </c>
      <c r="EM76" s="2" t="s">
        <v>62</v>
      </c>
      <c r="EN76" s="2"/>
      <c r="EO76" s="2" t="s">
        <v>3</v>
      </c>
      <c r="EP76" s="2"/>
      <c r="EQ76" s="2">
        <v>0</v>
      </c>
      <c r="ER76" s="2">
        <v>37.32</v>
      </c>
      <c r="ES76" s="2">
        <v>0</v>
      </c>
      <c r="ET76" s="2">
        <v>37.32</v>
      </c>
      <c r="EU76" s="2">
        <v>649.24</v>
      </c>
      <c r="EV76" s="2">
        <v>0</v>
      </c>
      <c r="EW76" s="2">
        <v>0</v>
      </c>
      <c r="EX76" s="2">
        <v>1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1</v>
      </c>
      <c r="FT76" s="2"/>
      <c r="FU76" s="2"/>
      <c r="FV76" s="2"/>
      <c r="FW76" s="2"/>
      <c r="FX76" s="2">
        <v>112</v>
      </c>
      <c r="FY76" s="2">
        <v>65</v>
      </c>
      <c r="FZ76" s="2"/>
      <c r="GA76" s="2" t="s">
        <v>3</v>
      </c>
      <c r="GB76" s="2"/>
      <c r="GC76" s="2"/>
      <c r="GD76" s="2">
        <v>1</v>
      </c>
      <c r="GE76" s="2"/>
      <c r="GF76" s="2">
        <v>-566469117</v>
      </c>
      <c r="GG76" s="2">
        <v>2</v>
      </c>
      <c r="GH76" s="2">
        <v>1</v>
      </c>
      <c r="GI76" s="2">
        <v>2</v>
      </c>
      <c r="GJ76" s="2">
        <v>0</v>
      </c>
      <c r="GK76" s="2">
        <v>0</v>
      </c>
      <c r="GL76" s="2">
        <f t="shared" si="41"/>
        <v>0</v>
      </c>
      <c r="GM76" s="2">
        <f t="shared" si="42"/>
        <v>-2.86</v>
      </c>
      <c r="GN76" s="2">
        <f t="shared" si="43"/>
        <v>-2.86</v>
      </c>
      <c r="GO76" s="2">
        <f t="shared" si="44"/>
        <v>0</v>
      </c>
      <c r="GP76" s="2">
        <f t="shared" si="4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46"/>
        <v>0</v>
      </c>
      <c r="GW76" s="2">
        <v>1</v>
      </c>
      <c r="GX76" s="2">
        <f t="shared" si="47"/>
        <v>0</v>
      </c>
      <c r="GY76" s="2"/>
      <c r="GZ76" s="2"/>
      <c r="HA76" s="2">
        <v>0</v>
      </c>
      <c r="HB76" s="2">
        <v>0</v>
      </c>
      <c r="HC76" s="2">
        <f t="shared" si="4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63</v>
      </c>
      <c r="HO76" s="2" t="s">
        <v>64</v>
      </c>
      <c r="HP76" s="2" t="s">
        <v>17</v>
      </c>
      <c r="HQ76" s="2" t="s">
        <v>17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 s="2">
        <v>18</v>
      </c>
      <c r="B77" s="2">
        <v>1</v>
      </c>
      <c r="C77" s="2">
        <v>110</v>
      </c>
      <c r="D77" s="2"/>
      <c r="E77" s="2" t="s">
        <v>188</v>
      </c>
      <c r="F77" s="2" t="s">
        <v>189</v>
      </c>
      <c r="G77" s="2" t="s">
        <v>190</v>
      </c>
      <c r="H77" s="2" t="s">
        <v>191</v>
      </c>
      <c r="I77" s="2">
        <f>I75*J77</f>
        <v>20.806000000000001</v>
      </c>
      <c r="J77" s="2">
        <v>101</v>
      </c>
      <c r="K77" s="2">
        <v>101</v>
      </c>
      <c r="L77" s="2"/>
      <c r="M77" s="2"/>
      <c r="N77" s="2"/>
      <c r="O77" s="2">
        <f t="shared" si="28"/>
        <v>840.56</v>
      </c>
      <c r="P77" s="2">
        <f>ROUND(CQ77*I77,2)</f>
        <v>840.56</v>
      </c>
      <c r="Q77" s="2">
        <f>ROUND(CR77*I77,2)</f>
        <v>0</v>
      </c>
      <c r="R77" s="2">
        <f>ROUND(CS77*I77,2)</f>
        <v>0</v>
      </c>
      <c r="S77" s="2">
        <f>ROUND(CT77*I77,2)</f>
        <v>0</v>
      </c>
      <c r="T77" s="2">
        <f t="shared" si="29"/>
        <v>0</v>
      </c>
      <c r="U77" s="2">
        <f>ROUND(CV77*I77,7)</f>
        <v>0</v>
      </c>
      <c r="V77" s="2">
        <f>ROUND(CW77*I77,7)</f>
        <v>0</v>
      </c>
      <c r="W77" s="2">
        <f t="shared" si="30"/>
        <v>0</v>
      </c>
      <c r="X77" s="2">
        <f t="shared" si="31"/>
        <v>0</v>
      </c>
      <c r="Y77" s="2">
        <f t="shared" si="32"/>
        <v>0</v>
      </c>
      <c r="Z77" s="2"/>
      <c r="AA77" s="2">
        <v>88722050</v>
      </c>
      <c r="AB77" s="2">
        <f t="shared" si="33"/>
        <v>38.11</v>
      </c>
      <c r="AC77" s="2">
        <f>ROUND((ES77),6)</f>
        <v>38.11</v>
      </c>
      <c r="AD77" s="2">
        <f>ROUND((((ET77)-(EU77))+AE77),6)</f>
        <v>0</v>
      </c>
      <c r="AE77" s="2">
        <f>ROUND((EU77),6)</f>
        <v>0</v>
      </c>
      <c r="AF77" s="2">
        <f>ROUND((EV77),6)</f>
        <v>0</v>
      </c>
      <c r="AG77" s="2">
        <f t="shared" si="34"/>
        <v>0</v>
      </c>
      <c r="AH77" s="2">
        <f>(EW77)</f>
        <v>0</v>
      </c>
      <c r="AI77" s="2">
        <f>(EX77)</f>
        <v>0</v>
      </c>
      <c r="AJ77" s="2">
        <f t="shared" si="35"/>
        <v>0</v>
      </c>
      <c r="AK77" s="2">
        <v>38.11</v>
      </c>
      <c r="AL77" s="2">
        <v>38.11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112</v>
      </c>
      <c r="AU77" s="2">
        <v>65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1.06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192</v>
      </c>
      <c r="BK77" s="2"/>
      <c r="BL77" s="2"/>
      <c r="BM77" s="2">
        <v>11001</v>
      </c>
      <c r="BN77" s="2">
        <v>0</v>
      </c>
      <c r="BO77" s="2" t="s">
        <v>189</v>
      </c>
      <c r="BP77" s="2">
        <v>1</v>
      </c>
      <c r="BQ77" s="2">
        <v>2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112</v>
      </c>
      <c r="CA77" s="2">
        <v>65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36"/>
        <v>840.56</v>
      </c>
      <c r="CQ77" s="2">
        <f>ROUND(AL77*BC77,2)</f>
        <v>40.4</v>
      </c>
      <c r="CR77" s="2">
        <f>ROUND(AM77*BB77,2)</f>
        <v>0</v>
      </c>
      <c r="CS77" s="2">
        <f>ROUND(AN77*BS77,2)</f>
        <v>0</v>
      </c>
      <c r="CT77" s="2">
        <f>ROUND(AO77*BA77,2)</f>
        <v>0</v>
      </c>
      <c r="CU77" s="2">
        <f t="shared" si="37"/>
        <v>0</v>
      </c>
      <c r="CV77" s="2">
        <f>AH77</f>
        <v>0</v>
      </c>
      <c r="CW77" s="2">
        <f>AI77</f>
        <v>0</v>
      </c>
      <c r="CX77" s="2">
        <f t="shared" si="38"/>
        <v>0</v>
      </c>
      <c r="CY77" s="2">
        <f t="shared" si="39"/>
        <v>0</v>
      </c>
      <c r="CZ77" s="2">
        <f t="shared" si="40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1003</v>
      </c>
      <c r="DV77" s="2" t="s">
        <v>191</v>
      </c>
      <c r="DW77" s="2" t="s">
        <v>191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86089270</v>
      </c>
      <c r="EF77" s="2">
        <v>2</v>
      </c>
      <c r="EG77" s="2" t="s">
        <v>43</v>
      </c>
      <c r="EH77" s="2">
        <v>11</v>
      </c>
      <c r="EI77" s="2" t="s">
        <v>17</v>
      </c>
      <c r="EJ77" s="2">
        <v>1</v>
      </c>
      <c r="EK77" s="2">
        <v>11001</v>
      </c>
      <c r="EL77" s="2" t="s">
        <v>17</v>
      </c>
      <c r="EM77" s="2" t="s">
        <v>62</v>
      </c>
      <c r="EN77" s="2"/>
      <c r="EO77" s="2" t="s">
        <v>3</v>
      </c>
      <c r="EP77" s="2"/>
      <c r="EQ77" s="2">
        <v>0</v>
      </c>
      <c r="ER77" s="2">
        <v>38.11</v>
      </c>
      <c r="ES77" s="2">
        <v>38.11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112</v>
      </c>
      <c r="FY77" s="2">
        <v>65</v>
      </c>
      <c r="FZ77" s="2"/>
      <c r="GA77" s="2" t="s">
        <v>3</v>
      </c>
      <c r="GB77" s="2"/>
      <c r="GC77" s="2"/>
      <c r="GD77" s="2">
        <v>1</v>
      </c>
      <c r="GE77" s="2"/>
      <c r="GF77" s="2">
        <v>-602200874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41"/>
        <v>0</v>
      </c>
      <c r="GM77" s="2">
        <f t="shared" si="42"/>
        <v>840.56</v>
      </c>
      <c r="GN77" s="2">
        <f t="shared" si="43"/>
        <v>840.56</v>
      </c>
      <c r="GO77" s="2">
        <f t="shared" si="44"/>
        <v>0</v>
      </c>
      <c r="GP77" s="2">
        <f t="shared" si="45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46"/>
        <v>0</v>
      </c>
      <c r="GW77" s="2">
        <v>1</v>
      </c>
      <c r="GX77" s="2">
        <f t="shared" si="47"/>
        <v>0</v>
      </c>
      <c r="GY77" s="2"/>
      <c r="GZ77" s="2"/>
      <c r="HA77" s="2">
        <v>0</v>
      </c>
      <c r="HB77" s="2">
        <v>0</v>
      </c>
      <c r="HC77" s="2">
        <f t="shared" si="48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63</v>
      </c>
      <c r="HO77" s="2" t="s">
        <v>64</v>
      </c>
      <c r="HP77" s="2" t="s">
        <v>17</v>
      </c>
      <c r="HQ77" s="2" t="s">
        <v>17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9" spans="1:255" x14ac:dyDescent="0.2">
      <c r="A79" s="3">
        <v>51</v>
      </c>
      <c r="B79" s="3">
        <f>B28</f>
        <v>1</v>
      </c>
      <c r="C79" s="3">
        <f>A28</f>
        <v>5</v>
      </c>
      <c r="D79" s="3">
        <f>ROW(A28)</f>
        <v>28</v>
      </c>
      <c r="E79" s="3"/>
      <c r="F79" s="3" t="str">
        <f>IF(F28&lt;&gt;"",F28,"")</f>
        <v>Новый подраздел</v>
      </c>
      <c r="G79" s="3" t="str">
        <f>IF(G28&lt;&gt;"",G28,"")</f>
        <v>Полы</v>
      </c>
      <c r="H79" s="3">
        <v>0</v>
      </c>
      <c r="I79" s="3"/>
      <c r="J79" s="3"/>
      <c r="K79" s="3"/>
      <c r="L79" s="3"/>
      <c r="M79" s="3"/>
      <c r="N79" s="3"/>
      <c r="O79" s="3">
        <f t="shared" ref="O79:T79" si="82">ROUND(AB79,2)</f>
        <v>243231.84</v>
      </c>
      <c r="P79" s="3">
        <f t="shared" si="82"/>
        <v>117810.26</v>
      </c>
      <c r="Q79" s="3">
        <f t="shared" si="82"/>
        <v>2622.86</v>
      </c>
      <c r="R79" s="3">
        <f t="shared" si="82"/>
        <v>-1826.1</v>
      </c>
      <c r="S79" s="3">
        <f t="shared" si="82"/>
        <v>124624.82</v>
      </c>
      <c r="T79" s="3">
        <f t="shared" si="82"/>
        <v>0</v>
      </c>
      <c r="U79" s="3">
        <f>AH79</f>
        <v>195.4475856</v>
      </c>
      <c r="V79" s="3">
        <f>AI79</f>
        <v>-0.3630892</v>
      </c>
      <c r="W79" s="3">
        <f>ROUND(AJ79,2)</f>
        <v>0</v>
      </c>
      <c r="X79" s="3">
        <f>ROUND(AK79,2)</f>
        <v>118823.18</v>
      </c>
      <c r="Y79" s="3">
        <f>ROUND(AL79,2)</f>
        <v>64170.76</v>
      </c>
      <c r="Z79" s="3"/>
      <c r="AA79" s="3"/>
      <c r="AB79" s="3">
        <f>ROUND(SUMIF(AA32:AA77,"=88722050",O32:O77),2)</f>
        <v>243231.84</v>
      </c>
      <c r="AC79" s="3">
        <f>ROUND(SUMIF(AA32:AA77,"=88722050",P32:P77),2)</f>
        <v>117810.26</v>
      </c>
      <c r="AD79" s="3">
        <f>ROUND(SUMIF(AA32:AA77,"=88722050",Q32:Q77),2)</f>
        <v>2622.86</v>
      </c>
      <c r="AE79" s="3">
        <f>ROUND(SUMIF(AA32:AA77,"=88722050",R32:R77),2)</f>
        <v>-1826.1</v>
      </c>
      <c r="AF79" s="3">
        <f>ROUND(SUMIF(AA32:AA77,"=88722050",S32:S77),2)</f>
        <v>124624.82</v>
      </c>
      <c r="AG79" s="3">
        <f>ROUND(SUMIF(AA32:AA77,"=88722050",T32:T77),2)</f>
        <v>0</v>
      </c>
      <c r="AH79" s="3">
        <f>SUMIF(AA32:AA77,"=88722050",U32:U77)</f>
        <v>195.4475856</v>
      </c>
      <c r="AI79" s="3">
        <f>SUMIF(AA32:AA77,"=88722050",V32:V77)</f>
        <v>-0.3630892</v>
      </c>
      <c r="AJ79" s="3">
        <f>ROUND(SUMIF(AA32:AA77,"=88722050",W32:W77),2)</f>
        <v>0</v>
      </c>
      <c r="AK79" s="3">
        <f>ROUND(SUMIF(AA32:AA77,"=88722050",X32:X77),2)</f>
        <v>118823.18</v>
      </c>
      <c r="AL79" s="3">
        <f>ROUND(SUMIF(AA32:AA77,"=88722050",Y32:Y77),2)</f>
        <v>64170.76</v>
      </c>
      <c r="AM79" s="3"/>
      <c r="AN79" s="3"/>
      <c r="AO79" s="3">
        <f t="shared" ref="AO79:BD79" si="83">ROUND(BX79,2)</f>
        <v>0</v>
      </c>
      <c r="AP79" s="3">
        <f t="shared" si="83"/>
        <v>0</v>
      </c>
      <c r="AQ79" s="3">
        <f t="shared" si="83"/>
        <v>0</v>
      </c>
      <c r="AR79" s="3">
        <f t="shared" si="83"/>
        <v>426225.78</v>
      </c>
      <c r="AS79" s="3">
        <f t="shared" si="83"/>
        <v>426225.78</v>
      </c>
      <c r="AT79" s="3">
        <f t="shared" si="83"/>
        <v>0</v>
      </c>
      <c r="AU79" s="3">
        <f t="shared" si="83"/>
        <v>0</v>
      </c>
      <c r="AV79" s="3">
        <f t="shared" si="83"/>
        <v>117810.26</v>
      </c>
      <c r="AW79" s="3">
        <f t="shared" si="83"/>
        <v>117810.26</v>
      </c>
      <c r="AX79" s="3">
        <f t="shared" si="83"/>
        <v>0</v>
      </c>
      <c r="AY79" s="3">
        <f t="shared" si="83"/>
        <v>117810.26</v>
      </c>
      <c r="AZ79" s="3">
        <f t="shared" si="83"/>
        <v>0</v>
      </c>
      <c r="BA79" s="3">
        <f t="shared" si="83"/>
        <v>0</v>
      </c>
      <c r="BB79" s="3">
        <f t="shared" si="83"/>
        <v>0</v>
      </c>
      <c r="BC79" s="3">
        <f t="shared" si="83"/>
        <v>0</v>
      </c>
      <c r="BD79" s="3">
        <f t="shared" si="83"/>
        <v>0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>
        <f>ROUND(SUMIF(AA32:AA77,"=88722050",FQ32:FQ77),2)</f>
        <v>0</v>
      </c>
      <c r="BY79" s="3">
        <f>ROUND(SUMIF(AA32:AA77,"=88722050",FR32:FR77),2)</f>
        <v>0</v>
      </c>
      <c r="BZ79" s="3">
        <f>ROUND(SUMIF(AA32:AA77,"=88722050",GL32:GL77),2)</f>
        <v>0</v>
      </c>
      <c r="CA79" s="3">
        <f>ROUND(SUMIF(AA32:AA77,"=88722050",GM32:GM77),2)</f>
        <v>426225.78</v>
      </c>
      <c r="CB79" s="3">
        <f>ROUND(SUMIF(AA32:AA77,"=88722050",GN32:GN77),2)</f>
        <v>426225.78</v>
      </c>
      <c r="CC79" s="3">
        <f>ROUND(SUMIF(AA32:AA77,"=88722050",GO32:GO77),2)</f>
        <v>0</v>
      </c>
      <c r="CD79" s="3">
        <f>ROUND(SUMIF(AA32:AA77,"=88722050",GP32:GP77),2)</f>
        <v>0</v>
      </c>
      <c r="CE79" s="3">
        <f>AC79-BX79</f>
        <v>117810.26</v>
      </c>
      <c r="CF79" s="3">
        <f>AC79-BY79</f>
        <v>117810.26</v>
      </c>
      <c r="CG79" s="3">
        <f>BX79-BZ79</f>
        <v>0</v>
      </c>
      <c r="CH79" s="3">
        <f>AC79-BX79-BY79+BZ79</f>
        <v>117810.26</v>
      </c>
      <c r="CI79" s="3">
        <f>BY79-BZ79</f>
        <v>0</v>
      </c>
      <c r="CJ79" s="3">
        <f>ROUND(SUMIF(AA32:AA77,"=88722050",GX32:GX77),2)</f>
        <v>0</v>
      </c>
      <c r="CK79" s="3">
        <f>ROUND(SUMIF(AA32:AA77,"=88722050",GY32:GY77),2)</f>
        <v>0</v>
      </c>
      <c r="CL79" s="3">
        <f>ROUND(SUMIF(AA32:AA77,"=88722050",GZ32:GZ77),2)</f>
        <v>0</v>
      </c>
      <c r="CM79" s="3">
        <f>ROUND(SUMIF(AA32:AA77,"=88722050",HD32:HD77),2)</f>
        <v>0</v>
      </c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201</v>
      </c>
      <c r="F81" s="5">
        <f>ROUND(Source!O79,O81)</f>
        <v>243231.84</v>
      </c>
      <c r="G81" s="5" t="s">
        <v>193</v>
      </c>
      <c r="H81" s="5" t="s">
        <v>194</v>
      </c>
      <c r="I81" s="5"/>
      <c r="J81" s="5"/>
      <c r="K81" s="5">
        <v>201</v>
      </c>
      <c r="L81" s="5">
        <v>1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243231.84</v>
      </c>
      <c r="X81" s="5">
        <v>1</v>
      </c>
      <c r="Y81" s="5">
        <v>243231.84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202</v>
      </c>
      <c r="F82" s="5">
        <f>ROUND(Source!P79,O82)</f>
        <v>117810.26</v>
      </c>
      <c r="G82" s="5" t="s">
        <v>195</v>
      </c>
      <c r="H82" s="5" t="s">
        <v>196</v>
      </c>
      <c r="I82" s="5"/>
      <c r="J82" s="5"/>
      <c r="K82" s="5">
        <v>202</v>
      </c>
      <c r="L82" s="5">
        <v>2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117810.26</v>
      </c>
      <c r="X82" s="5">
        <v>1</v>
      </c>
      <c r="Y82" s="5">
        <v>117810.26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222</v>
      </c>
      <c r="F83" s="5">
        <f>ROUND(Source!AO79,O83)</f>
        <v>0</v>
      </c>
      <c r="G83" s="5" t="s">
        <v>197</v>
      </c>
      <c r="H83" s="5" t="s">
        <v>198</v>
      </c>
      <c r="I83" s="5"/>
      <c r="J83" s="5"/>
      <c r="K83" s="5">
        <v>222</v>
      </c>
      <c r="L83" s="5">
        <v>3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225</v>
      </c>
      <c r="F84" s="5">
        <f>ROUND(Source!AV79,O84)</f>
        <v>117810.26</v>
      </c>
      <c r="G84" s="5" t="s">
        <v>199</v>
      </c>
      <c r="H84" s="5" t="s">
        <v>200</v>
      </c>
      <c r="I84" s="5"/>
      <c r="J84" s="5"/>
      <c r="K84" s="5">
        <v>225</v>
      </c>
      <c r="L84" s="5">
        <v>4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117810.26</v>
      </c>
      <c r="X84" s="5">
        <v>1</v>
      </c>
      <c r="Y84" s="5">
        <v>117810.26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226</v>
      </c>
      <c r="F85" s="5">
        <f>ROUND(Source!AW79,O85)</f>
        <v>117810.26</v>
      </c>
      <c r="G85" s="5" t="s">
        <v>201</v>
      </c>
      <c r="H85" s="5" t="s">
        <v>202</v>
      </c>
      <c r="I85" s="5"/>
      <c r="J85" s="5"/>
      <c r="K85" s="5">
        <v>226</v>
      </c>
      <c r="L85" s="5">
        <v>5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117810.26</v>
      </c>
      <c r="X85" s="5">
        <v>1</v>
      </c>
      <c r="Y85" s="5">
        <v>117810.26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227</v>
      </c>
      <c r="F86" s="5">
        <f>ROUND(Source!AX79,O86)</f>
        <v>0</v>
      </c>
      <c r="G86" s="5" t="s">
        <v>203</v>
      </c>
      <c r="H86" s="5" t="s">
        <v>204</v>
      </c>
      <c r="I86" s="5"/>
      <c r="J86" s="5"/>
      <c r="K86" s="5">
        <v>227</v>
      </c>
      <c r="L86" s="5">
        <v>6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228</v>
      </c>
      <c r="F87" s="5">
        <f>ROUND(Source!AY79,O87)</f>
        <v>117810.26</v>
      </c>
      <c r="G87" s="5" t="s">
        <v>205</v>
      </c>
      <c r="H87" s="5" t="s">
        <v>206</v>
      </c>
      <c r="I87" s="5"/>
      <c r="J87" s="5"/>
      <c r="K87" s="5">
        <v>228</v>
      </c>
      <c r="L87" s="5">
        <v>7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117810.26</v>
      </c>
      <c r="X87" s="5">
        <v>1</v>
      </c>
      <c r="Y87" s="5">
        <v>117810.26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216</v>
      </c>
      <c r="F88" s="5">
        <f>ROUND(Source!AP79,O88)</f>
        <v>0</v>
      </c>
      <c r="G88" s="5" t="s">
        <v>207</v>
      </c>
      <c r="H88" s="5" t="s">
        <v>208</v>
      </c>
      <c r="I88" s="5"/>
      <c r="J88" s="5"/>
      <c r="K88" s="5">
        <v>216</v>
      </c>
      <c r="L88" s="5">
        <v>8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223</v>
      </c>
      <c r="F89" s="5">
        <f>ROUND(Source!AQ79,O89)</f>
        <v>0</v>
      </c>
      <c r="G89" s="5" t="s">
        <v>209</v>
      </c>
      <c r="H89" s="5" t="s">
        <v>210</v>
      </c>
      <c r="I89" s="5"/>
      <c r="J89" s="5"/>
      <c r="K89" s="5">
        <v>223</v>
      </c>
      <c r="L89" s="5">
        <v>9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229</v>
      </c>
      <c r="F90" s="5">
        <f>ROUND(Source!AZ79,O90)</f>
        <v>0</v>
      </c>
      <c r="G90" s="5" t="s">
        <v>211</v>
      </c>
      <c r="H90" s="5" t="s">
        <v>212</v>
      </c>
      <c r="I90" s="5"/>
      <c r="J90" s="5"/>
      <c r="K90" s="5">
        <v>229</v>
      </c>
      <c r="L90" s="5">
        <v>10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203</v>
      </c>
      <c r="F91" s="5">
        <f>ROUND(Source!Q79,O91)</f>
        <v>2622.86</v>
      </c>
      <c r="G91" s="5" t="s">
        <v>213</v>
      </c>
      <c r="H91" s="5" t="s">
        <v>214</v>
      </c>
      <c r="I91" s="5"/>
      <c r="J91" s="5"/>
      <c r="K91" s="5">
        <v>203</v>
      </c>
      <c r="L91" s="5">
        <v>11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2622.86</v>
      </c>
      <c r="X91" s="5">
        <v>1</v>
      </c>
      <c r="Y91" s="5">
        <v>2622.86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231</v>
      </c>
      <c r="F92" s="5">
        <f>ROUND(Source!BB79,O92)</f>
        <v>0</v>
      </c>
      <c r="G92" s="5" t="s">
        <v>215</v>
      </c>
      <c r="H92" s="5" t="s">
        <v>216</v>
      </c>
      <c r="I92" s="5"/>
      <c r="J92" s="5"/>
      <c r="K92" s="5">
        <v>231</v>
      </c>
      <c r="L92" s="5">
        <v>12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204</v>
      </c>
      <c r="F93" s="5">
        <f>ROUND(Source!R79,O93)</f>
        <v>-1826.1</v>
      </c>
      <c r="G93" s="5" t="s">
        <v>217</v>
      </c>
      <c r="H93" s="5" t="s">
        <v>218</v>
      </c>
      <c r="I93" s="5"/>
      <c r="J93" s="5"/>
      <c r="K93" s="5">
        <v>204</v>
      </c>
      <c r="L93" s="5">
        <v>13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-1826.1</v>
      </c>
      <c r="X93" s="5">
        <v>1</v>
      </c>
      <c r="Y93" s="5">
        <v>-1826.1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205</v>
      </c>
      <c r="F94" s="5">
        <f>ROUND(Source!S79,O94)</f>
        <v>124624.82</v>
      </c>
      <c r="G94" s="5" t="s">
        <v>219</v>
      </c>
      <c r="H94" s="5" t="s">
        <v>220</v>
      </c>
      <c r="I94" s="5"/>
      <c r="J94" s="5"/>
      <c r="K94" s="5">
        <v>205</v>
      </c>
      <c r="L94" s="5">
        <v>14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124624.82</v>
      </c>
      <c r="X94" s="5">
        <v>1</v>
      </c>
      <c r="Y94" s="5">
        <v>124624.82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232</v>
      </c>
      <c r="F95" s="5">
        <f>ROUND(Source!BC79,O95)</f>
        <v>0</v>
      </c>
      <c r="G95" s="5" t="s">
        <v>221</v>
      </c>
      <c r="H95" s="5" t="s">
        <v>222</v>
      </c>
      <c r="I95" s="5"/>
      <c r="J95" s="5"/>
      <c r="K95" s="5">
        <v>232</v>
      </c>
      <c r="L95" s="5">
        <v>15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214</v>
      </c>
      <c r="F96" s="5">
        <f>ROUND(Source!AS79,O96)</f>
        <v>426225.78</v>
      </c>
      <c r="G96" s="5" t="s">
        <v>223</v>
      </c>
      <c r="H96" s="5" t="s">
        <v>224</v>
      </c>
      <c r="I96" s="5"/>
      <c r="J96" s="5"/>
      <c r="K96" s="5">
        <v>214</v>
      </c>
      <c r="L96" s="5">
        <v>16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426225.78</v>
      </c>
      <c r="X96" s="5">
        <v>1</v>
      </c>
      <c r="Y96" s="5">
        <v>426225.78</v>
      </c>
      <c r="Z96" s="5"/>
      <c r="AA96" s="5"/>
      <c r="AB96" s="5"/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215</v>
      </c>
      <c r="F97" s="5">
        <f>ROUND(Source!AT79,O97)</f>
        <v>0</v>
      </c>
      <c r="G97" s="5" t="s">
        <v>225</v>
      </c>
      <c r="H97" s="5" t="s">
        <v>226</v>
      </c>
      <c r="I97" s="5"/>
      <c r="J97" s="5"/>
      <c r="K97" s="5">
        <v>215</v>
      </c>
      <c r="L97" s="5">
        <v>17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217</v>
      </c>
      <c r="F98" s="5">
        <f>ROUND(Source!AU79,O98)</f>
        <v>0</v>
      </c>
      <c r="G98" s="5" t="s">
        <v>227</v>
      </c>
      <c r="H98" s="5" t="s">
        <v>228</v>
      </c>
      <c r="I98" s="5"/>
      <c r="J98" s="5"/>
      <c r="K98" s="5">
        <v>217</v>
      </c>
      <c r="L98" s="5">
        <v>18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230</v>
      </c>
      <c r="F99" s="5">
        <f>ROUND(Source!BA79,O99)</f>
        <v>0</v>
      </c>
      <c r="G99" s="5" t="s">
        <v>229</v>
      </c>
      <c r="H99" s="5" t="s">
        <v>230</v>
      </c>
      <c r="I99" s="5"/>
      <c r="J99" s="5"/>
      <c r="K99" s="5">
        <v>230</v>
      </c>
      <c r="L99" s="5">
        <v>19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206</v>
      </c>
      <c r="F100" s="5">
        <f>ROUND(Source!T79,O100)</f>
        <v>0</v>
      </c>
      <c r="G100" s="5" t="s">
        <v>231</v>
      </c>
      <c r="H100" s="5" t="s">
        <v>232</v>
      </c>
      <c r="I100" s="5"/>
      <c r="J100" s="5"/>
      <c r="K100" s="5">
        <v>206</v>
      </c>
      <c r="L100" s="5">
        <v>20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207</v>
      </c>
      <c r="F101" s="5">
        <f>ROUND(Source!U79,O101)</f>
        <v>195.4475856</v>
      </c>
      <c r="G101" s="5" t="s">
        <v>233</v>
      </c>
      <c r="H101" s="5" t="s">
        <v>234</v>
      </c>
      <c r="I101" s="5"/>
      <c r="J101" s="5"/>
      <c r="K101" s="5">
        <v>207</v>
      </c>
      <c r="L101" s="5">
        <v>21</v>
      </c>
      <c r="M101" s="5">
        <v>3</v>
      </c>
      <c r="N101" s="5" t="s">
        <v>3</v>
      </c>
      <c r="O101" s="5">
        <v>7</v>
      </c>
      <c r="P101" s="5"/>
      <c r="Q101" s="5"/>
      <c r="R101" s="5"/>
      <c r="S101" s="5"/>
      <c r="T101" s="5"/>
      <c r="U101" s="5"/>
      <c r="V101" s="5"/>
      <c r="W101" s="5">
        <v>195.4475856</v>
      </c>
      <c r="X101" s="5">
        <v>1</v>
      </c>
      <c r="Y101" s="5">
        <v>195.4475856</v>
      </c>
      <c r="Z101" s="5"/>
      <c r="AA101" s="5"/>
      <c r="AB101" s="5"/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208</v>
      </c>
      <c r="F102" s="5">
        <f>ROUND(Source!V79,O102)</f>
        <v>-0.3630892</v>
      </c>
      <c r="G102" s="5" t="s">
        <v>235</v>
      </c>
      <c r="H102" s="5" t="s">
        <v>236</v>
      </c>
      <c r="I102" s="5"/>
      <c r="J102" s="5"/>
      <c r="K102" s="5">
        <v>208</v>
      </c>
      <c r="L102" s="5">
        <v>22</v>
      </c>
      <c r="M102" s="5">
        <v>3</v>
      </c>
      <c r="N102" s="5" t="s">
        <v>3</v>
      </c>
      <c r="O102" s="5">
        <v>7</v>
      </c>
      <c r="P102" s="5"/>
      <c r="Q102" s="5"/>
      <c r="R102" s="5"/>
      <c r="S102" s="5"/>
      <c r="T102" s="5"/>
      <c r="U102" s="5"/>
      <c r="V102" s="5"/>
      <c r="W102" s="5">
        <v>-0.3630892</v>
      </c>
      <c r="X102" s="5">
        <v>1</v>
      </c>
      <c r="Y102" s="5">
        <v>-0.3630892</v>
      </c>
      <c r="Z102" s="5"/>
      <c r="AA102" s="5"/>
      <c r="AB102" s="5"/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209</v>
      </c>
      <c r="F103" s="5">
        <f>ROUND(Source!W79,O103)</f>
        <v>0</v>
      </c>
      <c r="G103" s="5" t="s">
        <v>237</v>
      </c>
      <c r="H103" s="5" t="s">
        <v>238</v>
      </c>
      <c r="I103" s="5"/>
      <c r="J103" s="5"/>
      <c r="K103" s="5">
        <v>209</v>
      </c>
      <c r="L103" s="5">
        <v>23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233</v>
      </c>
      <c r="F104" s="5">
        <f>ROUND(Source!BD79,O104)</f>
        <v>0</v>
      </c>
      <c r="G104" s="5" t="s">
        <v>239</v>
      </c>
      <c r="H104" s="5" t="s">
        <v>240</v>
      </c>
      <c r="I104" s="5"/>
      <c r="J104" s="5"/>
      <c r="K104" s="5">
        <v>233</v>
      </c>
      <c r="L104" s="5">
        <v>24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210</v>
      </c>
      <c r="F105" s="5">
        <f>ROUND(Source!X79,O105)</f>
        <v>118823.18</v>
      </c>
      <c r="G105" s="5" t="s">
        <v>241</v>
      </c>
      <c r="H105" s="5" t="s">
        <v>242</v>
      </c>
      <c r="I105" s="5"/>
      <c r="J105" s="5"/>
      <c r="K105" s="5">
        <v>210</v>
      </c>
      <c r="L105" s="5">
        <v>25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118823.18</v>
      </c>
      <c r="X105" s="5">
        <v>1</v>
      </c>
      <c r="Y105" s="5">
        <v>118823.18</v>
      </c>
      <c r="Z105" s="5"/>
      <c r="AA105" s="5"/>
      <c r="AB105" s="5"/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211</v>
      </c>
      <c r="F106" s="5">
        <f>ROUND(Source!Y79,O106)</f>
        <v>64170.76</v>
      </c>
      <c r="G106" s="5" t="s">
        <v>243</v>
      </c>
      <c r="H106" s="5" t="s">
        <v>244</v>
      </c>
      <c r="I106" s="5"/>
      <c r="J106" s="5"/>
      <c r="K106" s="5">
        <v>211</v>
      </c>
      <c r="L106" s="5">
        <v>26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64170.76</v>
      </c>
      <c r="X106" s="5">
        <v>1</v>
      </c>
      <c r="Y106" s="5">
        <v>64170.76</v>
      </c>
      <c r="Z106" s="5"/>
      <c r="AA106" s="5"/>
      <c r="AB106" s="5"/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224</v>
      </c>
      <c r="F107" s="5">
        <f>ROUND(Source!AR79,O107)</f>
        <v>426225.78</v>
      </c>
      <c r="G107" s="5" t="s">
        <v>245</v>
      </c>
      <c r="H107" s="5" t="s">
        <v>246</v>
      </c>
      <c r="I107" s="5"/>
      <c r="J107" s="5"/>
      <c r="K107" s="5">
        <v>224</v>
      </c>
      <c r="L107" s="5">
        <v>27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426225.78</v>
      </c>
      <c r="X107" s="5">
        <v>1</v>
      </c>
      <c r="Y107" s="5">
        <v>426225.78</v>
      </c>
      <c r="Z107" s="5"/>
      <c r="AA107" s="5"/>
      <c r="AB107" s="5"/>
    </row>
    <row r="109" spans="1:206" x14ac:dyDescent="0.2">
      <c r="A109" s="1">
        <v>5</v>
      </c>
      <c r="B109" s="1">
        <v>1</v>
      </c>
      <c r="C109" s="1"/>
      <c r="D109" s="1">
        <f>ROW(A117)</f>
        <v>117</v>
      </c>
      <c r="E109" s="1"/>
      <c r="F109" s="1" t="s">
        <v>16</v>
      </c>
      <c r="G109" s="1" t="s">
        <v>247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3">
        <v>52</v>
      </c>
      <c r="B111" s="3">
        <f t="shared" ref="B111:G111" si="84">B117</f>
        <v>1</v>
      </c>
      <c r="C111" s="3">
        <f t="shared" si="84"/>
        <v>5</v>
      </c>
      <c r="D111" s="3">
        <f t="shared" si="84"/>
        <v>109</v>
      </c>
      <c r="E111" s="3">
        <f t="shared" si="84"/>
        <v>0</v>
      </c>
      <c r="F111" s="3" t="str">
        <f t="shared" si="84"/>
        <v>Новый подраздел</v>
      </c>
      <c r="G111" s="3" t="str">
        <f t="shared" si="84"/>
        <v>Вывоз мусора</v>
      </c>
      <c r="H111" s="3"/>
      <c r="I111" s="3"/>
      <c r="J111" s="3"/>
      <c r="K111" s="3"/>
      <c r="L111" s="3"/>
      <c r="M111" s="3"/>
      <c r="N111" s="3"/>
      <c r="O111" s="3">
        <f t="shared" ref="O111:AT111" si="85">O117</f>
        <v>12340.78</v>
      </c>
      <c r="P111" s="3">
        <f t="shared" si="85"/>
        <v>6295.13</v>
      </c>
      <c r="Q111" s="3">
        <f t="shared" si="85"/>
        <v>0</v>
      </c>
      <c r="R111" s="3">
        <f t="shared" si="85"/>
        <v>0</v>
      </c>
      <c r="S111" s="3">
        <f t="shared" si="85"/>
        <v>6045.65</v>
      </c>
      <c r="T111" s="3">
        <f t="shared" si="85"/>
        <v>0</v>
      </c>
      <c r="U111" s="3">
        <f t="shared" si="85"/>
        <v>11.081151999999999</v>
      </c>
      <c r="V111" s="3">
        <f t="shared" si="85"/>
        <v>0</v>
      </c>
      <c r="W111" s="3">
        <f t="shared" si="85"/>
        <v>0</v>
      </c>
      <c r="X111" s="3">
        <f t="shared" si="85"/>
        <v>5562</v>
      </c>
      <c r="Y111" s="3">
        <f t="shared" si="85"/>
        <v>2660.09</v>
      </c>
      <c r="Z111" s="3">
        <f t="shared" si="85"/>
        <v>0</v>
      </c>
      <c r="AA111" s="3">
        <f t="shared" si="85"/>
        <v>0</v>
      </c>
      <c r="AB111" s="3">
        <f t="shared" si="85"/>
        <v>12340.78</v>
      </c>
      <c r="AC111" s="3">
        <f t="shared" si="85"/>
        <v>6295.13</v>
      </c>
      <c r="AD111" s="3">
        <f t="shared" si="85"/>
        <v>0</v>
      </c>
      <c r="AE111" s="3">
        <f t="shared" si="85"/>
        <v>0</v>
      </c>
      <c r="AF111" s="3">
        <f t="shared" si="85"/>
        <v>6045.65</v>
      </c>
      <c r="AG111" s="3">
        <f t="shared" si="85"/>
        <v>0</v>
      </c>
      <c r="AH111" s="3">
        <f t="shared" si="85"/>
        <v>11.081151999999999</v>
      </c>
      <c r="AI111" s="3">
        <f t="shared" si="85"/>
        <v>0</v>
      </c>
      <c r="AJ111" s="3">
        <f t="shared" si="85"/>
        <v>0</v>
      </c>
      <c r="AK111" s="3">
        <f t="shared" si="85"/>
        <v>5562</v>
      </c>
      <c r="AL111" s="3">
        <f t="shared" si="85"/>
        <v>2660.09</v>
      </c>
      <c r="AM111" s="3">
        <f t="shared" si="85"/>
        <v>0</v>
      </c>
      <c r="AN111" s="3">
        <f t="shared" si="85"/>
        <v>0</v>
      </c>
      <c r="AO111" s="3">
        <f t="shared" si="85"/>
        <v>0</v>
      </c>
      <c r="AP111" s="3">
        <f t="shared" si="85"/>
        <v>0</v>
      </c>
      <c r="AQ111" s="3">
        <f t="shared" si="85"/>
        <v>0</v>
      </c>
      <c r="AR111" s="3">
        <f t="shared" si="85"/>
        <v>41644.17</v>
      </c>
      <c r="AS111" s="3">
        <f t="shared" si="85"/>
        <v>41644.17</v>
      </c>
      <c r="AT111" s="3">
        <f t="shared" si="85"/>
        <v>0</v>
      </c>
      <c r="AU111" s="3">
        <f t="shared" ref="AU111:BZ111" si="86">AU117</f>
        <v>0</v>
      </c>
      <c r="AV111" s="3">
        <f t="shared" si="86"/>
        <v>6295.13</v>
      </c>
      <c r="AW111" s="3">
        <f t="shared" si="86"/>
        <v>6295.13</v>
      </c>
      <c r="AX111" s="3">
        <f t="shared" si="86"/>
        <v>0</v>
      </c>
      <c r="AY111" s="3">
        <f t="shared" si="86"/>
        <v>6295.13</v>
      </c>
      <c r="AZ111" s="3">
        <f t="shared" si="86"/>
        <v>0</v>
      </c>
      <c r="BA111" s="3">
        <f t="shared" si="86"/>
        <v>0</v>
      </c>
      <c r="BB111" s="3">
        <f t="shared" si="86"/>
        <v>0</v>
      </c>
      <c r="BC111" s="3">
        <f t="shared" si="86"/>
        <v>0</v>
      </c>
      <c r="BD111" s="3">
        <f t="shared" si="86"/>
        <v>21081.3</v>
      </c>
      <c r="BE111" s="3">
        <f t="shared" si="86"/>
        <v>0</v>
      </c>
      <c r="BF111" s="3">
        <f t="shared" si="86"/>
        <v>0</v>
      </c>
      <c r="BG111" s="3">
        <f t="shared" si="86"/>
        <v>0</v>
      </c>
      <c r="BH111" s="3">
        <f t="shared" si="86"/>
        <v>0</v>
      </c>
      <c r="BI111" s="3">
        <f t="shared" si="86"/>
        <v>0</v>
      </c>
      <c r="BJ111" s="3">
        <f t="shared" si="86"/>
        <v>0</v>
      </c>
      <c r="BK111" s="3">
        <f t="shared" si="86"/>
        <v>0</v>
      </c>
      <c r="BL111" s="3">
        <f t="shared" si="86"/>
        <v>0</v>
      </c>
      <c r="BM111" s="3">
        <f t="shared" si="86"/>
        <v>0</v>
      </c>
      <c r="BN111" s="3">
        <f t="shared" si="86"/>
        <v>0</v>
      </c>
      <c r="BO111" s="3">
        <f t="shared" si="86"/>
        <v>0</v>
      </c>
      <c r="BP111" s="3">
        <f t="shared" si="86"/>
        <v>0</v>
      </c>
      <c r="BQ111" s="3">
        <f t="shared" si="86"/>
        <v>0</v>
      </c>
      <c r="BR111" s="3">
        <f t="shared" si="86"/>
        <v>0</v>
      </c>
      <c r="BS111" s="3">
        <f t="shared" si="86"/>
        <v>0</v>
      </c>
      <c r="BT111" s="3">
        <f t="shared" si="86"/>
        <v>0</v>
      </c>
      <c r="BU111" s="3">
        <f t="shared" si="86"/>
        <v>0</v>
      </c>
      <c r="BV111" s="3">
        <f t="shared" si="86"/>
        <v>0</v>
      </c>
      <c r="BW111" s="3">
        <f t="shared" si="86"/>
        <v>0</v>
      </c>
      <c r="BX111" s="3">
        <f t="shared" si="86"/>
        <v>0</v>
      </c>
      <c r="BY111" s="3">
        <f t="shared" si="86"/>
        <v>0</v>
      </c>
      <c r="BZ111" s="3">
        <f t="shared" si="86"/>
        <v>0</v>
      </c>
      <c r="CA111" s="3">
        <f t="shared" ref="CA111:DF111" si="87">CA117</f>
        <v>41644.17</v>
      </c>
      <c r="CB111" s="3">
        <f t="shared" si="87"/>
        <v>41644.17</v>
      </c>
      <c r="CC111" s="3">
        <f t="shared" si="87"/>
        <v>0</v>
      </c>
      <c r="CD111" s="3">
        <f t="shared" si="87"/>
        <v>0</v>
      </c>
      <c r="CE111" s="3">
        <f t="shared" si="87"/>
        <v>6295.13</v>
      </c>
      <c r="CF111" s="3">
        <f t="shared" si="87"/>
        <v>6295.13</v>
      </c>
      <c r="CG111" s="3">
        <f t="shared" si="87"/>
        <v>0</v>
      </c>
      <c r="CH111" s="3">
        <f t="shared" si="87"/>
        <v>6295.13</v>
      </c>
      <c r="CI111" s="3">
        <f t="shared" si="87"/>
        <v>0</v>
      </c>
      <c r="CJ111" s="3">
        <f t="shared" si="87"/>
        <v>0</v>
      </c>
      <c r="CK111" s="3">
        <f t="shared" si="87"/>
        <v>0</v>
      </c>
      <c r="CL111" s="3">
        <f t="shared" si="87"/>
        <v>0</v>
      </c>
      <c r="CM111" s="3">
        <f t="shared" si="87"/>
        <v>21081.3</v>
      </c>
      <c r="CN111" s="3">
        <f t="shared" si="87"/>
        <v>0</v>
      </c>
      <c r="CO111" s="3">
        <f t="shared" si="87"/>
        <v>0</v>
      </c>
      <c r="CP111" s="3">
        <f t="shared" si="87"/>
        <v>0</v>
      </c>
      <c r="CQ111" s="3">
        <f t="shared" si="87"/>
        <v>0</v>
      </c>
      <c r="CR111" s="3">
        <f t="shared" si="87"/>
        <v>0</v>
      </c>
      <c r="CS111" s="3">
        <f t="shared" si="87"/>
        <v>0</v>
      </c>
      <c r="CT111" s="3">
        <f t="shared" si="87"/>
        <v>0</v>
      </c>
      <c r="CU111" s="3">
        <f t="shared" si="87"/>
        <v>0</v>
      </c>
      <c r="CV111" s="3">
        <f t="shared" si="87"/>
        <v>0</v>
      </c>
      <c r="CW111" s="3">
        <f t="shared" si="87"/>
        <v>0</v>
      </c>
      <c r="CX111" s="3">
        <f t="shared" si="87"/>
        <v>0</v>
      </c>
      <c r="CY111" s="3">
        <f t="shared" si="87"/>
        <v>0</v>
      </c>
      <c r="CZ111" s="3">
        <f t="shared" si="87"/>
        <v>0</v>
      </c>
      <c r="DA111" s="3">
        <f t="shared" si="87"/>
        <v>0</v>
      </c>
      <c r="DB111" s="3">
        <f t="shared" si="87"/>
        <v>0</v>
      </c>
      <c r="DC111" s="3">
        <f t="shared" si="87"/>
        <v>0</v>
      </c>
      <c r="DD111" s="3">
        <f t="shared" si="87"/>
        <v>0</v>
      </c>
      <c r="DE111" s="3">
        <f t="shared" si="87"/>
        <v>0</v>
      </c>
      <c r="DF111" s="3">
        <f t="shared" si="87"/>
        <v>0</v>
      </c>
      <c r="DG111" s="4">
        <f t="shared" ref="DG111:EL111" si="88">DG117</f>
        <v>0</v>
      </c>
      <c r="DH111" s="4">
        <f t="shared" si="88"/>
        <v>0</v>
      </c>
      <c r="DI111" s="4">
        <f t="shared" si="88"/>
        <v>0</v>
      </c>
      <c r="DJ111" s="4">
        <f t="shared" si="88"/>
        <v>0</v>
      </c>
      <c r="DK111" s="4">
        <f t="shared" si="88"/>
        <v>0</v>
      </c>
      <c r="DL111" s="4">
        <f t="shared" si="88"/>
        <v>0</v>
      </c>
      <c r="DM111" s="4">
        <f t="shared" si="88"/>
        <v>0</v>
      </c>
      <c r="DN111" s="4">
        <f t="shared" si="88"/>
        <v>0</v>
      </c>
      <c r="DO111" s="4">
        <f t="shared" si="88"/>
        <v>0</v>
      </c>
      <c r="DP111" s="4">
        <f t="shared" si="88"/>
        <v>0</v>
      </c>
      <c r="DQ111" s="4">
        <f t="shared" si="88"/>
        <v>0</v>
      </c>
      <c r="DR111" s="4">
        <f t="shared" si="88"/>
        <v>0</v>
      </c>
      <c r="DS111" s="4">
        <f t="shared" si="88"/>
        <v>0</v>
      </c>
      <c r="DT111" s="4">
        <f t="shared" si="88"/>
        <v>0</v>
      </c>
      <c r="DU111" s="4">
        <f t="shared" si="88"/>
        <v>0</v>
      </c>
      <c r="DV111" s="4">
        <f t="shared" si="88"/>
        <v>0</v>
      </c>
      <c r="DW111" s="4">
        <f t="shared" si="88"/>
        <v>0</v>
      </c>
      <c r="DX111" s="4">
        <f t="shared" si="88"/>
        <v>0</v>
      </c>
      <c r="DY111" s="4">
        <f t="shared" si="88"/>
        <v>0</v>
      </c>
      <c r="DZ111" s="4">
        <f t="shared" si="88"/>
        <v>0</v>
      </c>
      <c r="EA111" s="4">
        <f t="shared" si="88"/>
        <v>0</v>
      </c>
      <c r="EB111" s="4">
        <f t="shared" si="88"/>
        <v>0</v>
      </c>
      <c r="EC111" s="4">
        <f t="shared" si="88"/>
        <v>0</v>
      </c>
      <c r="ED111" s="4">
        <f t="shared" si="88"/>
        <v>0</v>
      </c>
      <c r="EE111" s="4">
        <f t="shared" si="88"/>
        <v>0</v>
      </c>
      <c r="EF111" s="4">
        <f t="shared" si="88"/>
        <v>0</v>
      </c>
      <c r="EG111" s="4">
        <f t="shared" si="88"/>
        <v>0</v>
      </c>
      <c r="EH111" s="4">
        <f t="shared" si="88"/>
        <v>0</v>
      </c>
      <c r="EI111" s="4">
        <f t="shared" si="88"/>
        <v>0</v>
      </c>
      <c r="EJ111" s="4">
        <f t="shared" si="88"/>
        <v>0</v>
      </c>
      <c r="EK111" s="4">
        <f t="shared" si="88"/>
        <v>0</v>
      </c>
      <c r="EL111" s="4">
        <f t="shared" si="88"/>
        <v>0</v>
      </c>
      <c r="EM111" s="4">
        <f t="shared" ref="EM111:FR111" si="89">EM117</f>
        <v>0</v>
      </c>
      <c r="EN111" s="4">
        <f t="shared" si="89"/>
        <v>0</v>
      </c>
      <c r="EO111" s="4">
        <f t="shared" si="89"/>
        <v>0</v>
      </c>
      <c r="EP111" s="4">
        <f t="shared" si="89"/>
        <v>0</v>
      </c>
      <c r="EQ111" s="4">
        <f t="shared" si="89"/>
        <v>0</v>
      </c>
      <c r="ER111" s="4">
        <f t="shared" si="89"/>
        <v>0</v>
      </c>
      <c r="ES111" s="4">
        <f t="shared" si="89"/>
        <v>0</v>
      </c>
      <c r="ET111" s="4">
        <f t="shared" si="89"/>
        <v>0</v>
      </c>
      <c r="EU111" s="4">
        <f t="shared" si="89"/>
        <v>0</v>
      </c>
      <c r="EV111" s="4">
        <f t="shared" si="89"/>
        <v>0</v>
      </c>
      <c r="EW111" s="4">
        <f t="shared" si="89"/>
        <v>0</v>
      </c>
      <c r="EX111" s="4">
        <f t="shared" si="89"/>
        <v>0</v>
      </c>
      <c r="EY111" s="4">
        <f t="shared" si="89"/>
        <v>0</v>
      </c>
      <c r="EZ111" s="4">
        <f t="shared" si="89"/>
        <v>0</v>
      </c>
      <c r="FA111" s="4">
        <f t="shared" si="89"/>
        <v>0</v>
      </c>
      <c r="FB111" s="4">
        <f t="shared" si="89"/>
        <v>0</v>
      </c>
      <c r="FC111" s="4">
        <f t="shared" si="89"/>
        <v>0</v>
      </c>
      <c r="FD111" s="4">
        <f t="shared" si="89"/>
        <v>0</v>
      </c>
      <c r="FE111" s="4">
        <f t="shared" si="89"/>
        <v>0</v>
      </c>
      <c r="FF111" s="4">
        <f t="shared" si="89"/>
        <v>0</v>
      </c>
      <c r="FG111" s="4">
        <f t="shared" si="89"/>
        <v>0</v>
      </c>
      <c r="FH111" s="4">
        <f t="shared" si="89"/>
        <v>0</v>
      </c>
      <c r="FI111" s="4">
        <f t="shared" si="89"/>
        <v>0</v>
      </c>
      <c r="FJ111" s="4">
        <f t="shared" si="89"/>
        <v>0</v>
      </c>
      <c r="FK111" s="4">
        <f t="shared" si="89"/>
        <v>0</v>
      </c>
      <c r="FL111" s="4">
        <f t="shared" si="89"/>
        <v>0</v>
      </c>
      <c r="FM111" s="4">
        <f t="shared" si="89"/>
        <v>0</v>
      </c>
      <c r="FN111" s="4">
        <f t="shared" si="89"/>
        <v>0</v>
      </c>
      <c r="FO111" s="4">
        <f t="shared" si="89"/>
        <v>0</v>
      </c>
      <c r="FP111" s="4">
        <f t="shared" si="89"/>
        <v>0</v>
      </c>
      <c r="FQ111" s="4">
        <f t="shared" si="89"/>
        <v>0</v>
      </c>
      <c r="FR111" s="4">
        <f t="shared" si="89"/>
        <v>0</v>
      </c>
      <c r="FS111" s="4">
        <f t="shared" ref="FS111:GX111" si="90">FS117</f>
        <v>0</v>
      </c>
      <c r="FT111" s="4">
        <f t="shared" si="90"/>
        <v>0</v>
      </c>
      <c r="FU111" s="4">
        <f t="shared" si="90"/>
        <v>0</v>
      </c>
      <c r="FV111" s="4">
        <f t="shared" si="90"/>
        <v>0</v>
      </c>
      <c r="FW111" s="4">
        <f t="shared" si="90"/>
        <v>0</v>
      </c>
      <c r="FX111" s="4">
        <f t="shared" si="90"/>
        <v>0</v>
      </c>
      <c r="FY111" s="4">
        <f t="shared" si="90"/>
        <v>0</v>
      </c>
      <c r="FZ111" s="4">
        <f t="shared" si="90"/>
        <v>0</v>
      </c>
      <c r="GA111" s="4">
        <f t="shared" si="90"/>
        <v>0</v>
      </c>
      <c r="GB111" s="4">
        <f t="shared" si="90"/>
        <v>0</v>
      </c>
      <c r="GC111" s="4">
        <f t="shared" si="90"/>
        <v>0</v>
      </c>
      <c r="GD111" s="4">
        <f t="shared" si="90"/>
        <v>0</v>
      </c>
      <c r="GE111" s="4">
        <f t="shared" si="90"/>
        <v>0</v>
      </c>
      <c r="GF111" s="4">
        <f t="shared" si="90"/>
        <v>0</v>
      </c>
      <c r="GG111" s="4">
        <f t="shared" si="90"/>
        <v>0</v>
      </c>
      <c r="GH111" s="4">
        <f t="shared" si="90"/>
        <v>0</v>
      </c>
      <c r="GI111" s="4">
        <f t="shared" si="90"/>
        <v>0</v>
      </c>
      <c r="GJ111" s="4">
        <f t="shared" si="90"/>
        <v>0</v>
      </c>
      <c r="GK111" s="4">
        <f t="shared" si="90"/>
        <v>0</v>
      </c>
      <c r="GL111" s="4">
        <f t="shared" si="90"/>
        <v>0</v>
      </c>
      <c r="GM111" s="4">
        <f t="shared" si="90"/>
        <v>0</v>
      </c>
      <c r="GN111" s="4">
        <f t="shared" si="90"/>
        <v>0</v>
      </c>
      <c r="GO111" s="4">
        <f t="shared" si="90"/>
        <v>0</v>
      </c>
      <c r="GP111" s="4">
        <f t="shared" si="90"/>
        <v>0</v>
      </c>
      <c r="GQ111" s="4">
        <f t="shared" si="90"/>
        <v>0</v>
      </c>
      <c r="GR111" s="4">
        <f t="shared" si="90"/>
        <v>0</v>
      </c>
      <c r="GS111" s="4">
        <f t="shared" si="90"/>
        <v>0</v>
      </c>
      <c r="GT111" s="4">
        <f t="shared" si="90"/>
        <v>0</v>
      </c>
      <c r="GU111" s="4">
        <f t="shared" si="90"/>
        <v>0</v>
      </c>
      <c r="GV111" s="4">
        <f t="shared" si="90"/>
        <v>0</v>
      </c>
      <c r="GW111" s="4">
        <f t="shared" si="90"/>
        <v>0</v>
      </c>
      <c r="GX111" s="4">
        <f t="shared" si="90"/>
        <v>0</v>
      </c>
    </row>
    <row r="113" spans="1:255" x14ac:dyDescent="0.2">
      <c r="A113" s="2">
        <v>17</v>
      </c>
      <c r="B113" s="2">
        <v>1</v>
      </c>
      <c r="C113" s="2">
        <f>ROW(SmtRes!A115)</f>
        <v>115</v>
      </c>
      <c r="D113" s="2">
        <f>ROW(EtalonRes!A120)</f>
        <v>120</v>
      </c>
      <c r="E113" s="2" t="s">
        <v>248</v>
      </c>
      <c r="F113" s="2" t="s">
        <v>249</v>
      </c>
      <c r="G113" s="2" t="s">
        <v>250</v>
      </c>
      <c r="H113" s="2" t="s">
        <v>35</v>
      </c>
      <c r="I113" s="2">
        <f>ROUND(I34+I51+I53,7)</f>
        <v>10.7584</v>
      </c>
      <c r="J113" s="2">
        <v>0</v>
      </c>
      <c r="K113" s="2">
        <f>ROUND(I34+I51+I53,7)</f>
        <v>10.7584</v>
      </c>
      <c r="L113" s="2"/>
      <c r="M113" s="2"/>
      <c r="N113" s="2"/>
      <c r="O113" s="2">
        <f>ROUND(CP113,2)</f>
        <v>12340.78</v>
      </c>
      <c r="P113" s="2">
        <f>SUMIF(SmtRes!AQ114:'SmtRes'!AQ115,"=1",SmtRes!DF114:'SmtRes'!DF115)</f>
        <v>6295.13</v>
      </c>
      <c r="Q113" s="2">
        <f>SUMIF(SmtRes!AQ114:'SmtRes'!AQ115,"=1",SmtRes!DG114:'SmtRes'!DG115)</f>
        <v>0</v>
      </c>
      <c r="R113" s="2">
        <f>SUMIF(SmtRes!AQ114:'SmtRes'!AQ115,"=1",SmtRes!DH114:'SmtRes'!DH115)</f>
        <v>0</v>
      </c>
      <c r="S113" s="2">
        <f>SUMIF(SmtRes!AQ114:'SmtRes'!AQ115,"=1",SmtRes!DI114:'SmtRes'!DI115)</f>
        <v>6045.65</v>
      </c>
      <c r="T113" s="2">
        <f>ROUND(CU113*I113,2)</f>
        <v>0</v>
      </c>
      <c r="U113" s="2">
        <f>SUMIF(SmtRes!AQ114:'SmtRes'!AQ115,"=1",SmtRes!CV114:'SmtRes'!CV115)</f>
        <v>11.081151999999999</v>
      </c>
      <c r="V113" s="2">
        <f>SUMIF(SmtRes!AQ114:'SmtRes'!AQ115,"=1",SmtRes!CW114:'SmtRes'!CW115)</f>
        <v>0</v>
      </c>
      <c r="W113" s="2">
        <f>ROUND(CX113*I113,2)</f>
        <v>0</v>
      </c>
      <c r="X113" s="2">
        <f>ROUND(CY113,2)</f>
        <v>5562</v>
      </c>
      <c r="Y113" s="2">
        <f>ROUND(CZ113,2)</f>
        <v>2660.09</v>
      </c>
      <c r="Z113" s="2"/>
      <c r="AA113" s="2">
        <v>88722050</v>
      </c>
      <c r="AB113" s="2">
        <f>ROUND((AC113+AD113+AF113),6)</f>
        <v>927.65740000000005</v>
      </c>
      <c r="AC113" s="2">
        <f>ROUND((SUM(SmtRes!BQ114:'SmtRes'!BQ115)),6)</f>
        <v>365.71</v>
      </c>
      <c r="AD113" s="2">
        <f>ROUND((((0)-(0))+AE113),6)</f>
        <v>0</v>
      </c>
      <c r="AE113" s="2">
        <f>ROUND((0),6)</f>
        <v>0</v>
      </c>
      <c r="AF113" s="2">
        <f>ROUND((SUM(SmtRes!BT114:'SmtRes'!BT115)),6)</f>
        <v>561.94740000000002</v>
      </c>
      <c r="AG113" s="2">
        <f>ROUND((AP113),6)</f>
        <v>0</v>
      </c>
      <c r="AH113" s="2">
        <f>(SUM(SmtRes!BU114:'SmtRes'!BU115))</f>
        <v>1.03</v>
      </c>
      <c r="AI113" s="2">
        <f>(0)</f>
        <v>0</v>
      </c>
      <c r="AJ113" s="2">
        <f>(AS113)</f>
        <v>0</v>
      </c>
      <c r="AK113" s="2">
        <v>927.65740000000005</v>
      </c>
      <c r="AL113" s="2">
        <v>365.71</v>
      </c>
      <c r="AM113" s="2">
        <v>0</v>
      </c>
      <c r="AN113" s="2">
        <v>0</v>
      </c>
      <c r="AO113" s="2">
        <v>561.94740000000002</v>
      </c>
      <c r="AP113" s="2">
        <v>0</v>
      </c>
      <c r="AQ113" s="2">
        <v>1.03</v>
      </c>
      <c r="AR113" s="2">
        <v>0</v>
      </c>
      <c r="AS113" s="2">
        <v>0</v>
      </c>
      <c r="AT113" s="2">
        <v>92</v>
      </c>
      <c r="AU113" s="2">
        <v>44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1</v>
      </c>
      <c r="BJ113" s="2" t="s">
        <v>251</v>
      </c>
      <c r="BK113" s="2"/>
      <c r="BL113" s="2"/>
      <c r="BM113" s="2">
        <v>69001</v>
      </c>
      <c r="BN113" s="2">
        <v>0</v>
      </c>
      <c r="BO113" s="2" t="s">
        <v>3</v>
      </c>
      <c r="BP113" s="2">
        <v>0</v>
      </c>
      <c r="BQ113" s="2">
        <v>6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92</v>
      </c>
      <c r="CA113" s="2">
        <v>44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>(P113+Q113+S113+R113)</f>
        <v>12340.78</v>
      </c>
      <c r="CQ113" s="2">
        <f>SUMIF(SmtRes!AQ114:'SmtRes'!AQ115,"=1",SmtRes!AA114:'SmtRes'!AA115)</f>
        <v>2925.68</v>
      </c>
      <c r="CR113" s="2">
        <f>SUMIF(SmtRes!AQ114:'SmtRes'!AQ115,"=1",SmtRes!AB114:'SmtRes'!AB115)</f>
        <v>0</v>
      </c>
      <c r="CS113" s="2">
        <f>SUMIF(SmtRes!AQ114:'SmtRes'!AQ115,"=1",SmtRes!AC114:'SmtRes'!AC115)</f>
        <v>0</v>
      </c>
      <c r="CT113" s="2">
        <f>SUMIF(SmtRes!AQ114:'SmtRes'!AQ115,"=1",SmtRes!AD114:'SmtRes'!AD115)</f>
        <v>545.58000000000004</v>
      </c>
      <c r="CU113" s="2">
        <f>AG113</f>
        <v>0</v>
      </c>
      <c r="CV113" s="2">
        <f>SUMIF(SmtRes!AQ114:'SmtRes'!AQ115,"=1",SmtRes!BU114:'SmtRes'!BU115)</f>
        <v>1.03</v>
      </c>
      <c r="CW113" s="2">
        <f>SUMIF(SmtRes!AQ114:'SmtRes'!AQ115,"=1",SmtRes!BV114:'SmtRes'!BV115)</f>
        <v>0</v>
      </c>
      <c r="CX113" s="2">
        <f>AJ113</f>
        <v>0</v>
      </c>
      <c r="CY113" s="2">
        <f>(((S113+R113)*AT113)/100)</f>
        <v>5561.9979999999996</v>
      </c>
      <c r="CZ113" s="2">
        <f>(((S113+R113)*AU113)/100)</f>
        <v>2660.0859999999998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35</v>
      </c>
      <c r="DW113" s="2" t="s">
        <v>35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86089395</v>
      </c>
      <c r="EF113" s="2">
        <v>6</v>
      </c>
      <c r="EG113" s="2" t="s">
        <v>23</v>
      </c>
      <c r="EH113" s="2">
        <v>103</v>
      </c>
      <c r="EI113" s="2" t="s">
        <v>252</v>
      </c>
      <c r="EJ113" s="2">
        <v>1</v>
      </c>
      <c r="EK113" s="2">
        <v>69001</v>
      </c>
      <c r="EL113" s="2" t="s">
        <v>252</v>
      </c>
      <c r="EM113" s="2" t="s">
        <v>253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1.03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92</v>
      </c>
      <c r="FY113" s="2">
        <v>44</v>
      </c>
      <c r="FZ113" s="2"/>
      <c r="GA113" s="2" t="s">
        <v>3</v>
      </c>
      <c r="GB113" s="2"/>
      <c r="GC113" s="2"/>
      <c r="GD113" s="2">
        <v>1</v>
      </c>
      <c r="GE113" s="2"/>
      <c r="GF113" s="2">
        <v>225485202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>ROUND(IF(AND(BH113=3,BI113=3,FS113&lt;&gt;0),P113,0),2)</f>
        <v>0</v>
      </c>
      <c r="GM113" s="2">
        <f>ROUND(O113+X113+Y113,2)+GX113</f>
        <v>20562.87</v>
      </c>
      <c r="GN113" s="2">
        <f>IF(OR(BI113=0,BI113=1),GM113-GX113,0)</f>
        <v>20562.87</v>
      </c>
      <c r="GO113" s="2">
        <f>IF(BI113=2,GM113-GX113,0)</f>
        <v>0</v>
      </c>
      <c r="GP113" s="2">
        <f>IF(BI113=4,GM113-GX113,0)</f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>ROUND((GT113),6)</f>
        <v>0</v>
      </c>
      <c r="GW113" s="2">
        <v>1</v>
      </c>
      <c r="GX113" s="2">
        <f>ROUND(HC113*I113,2)</f>
        <v>0</v>
      </c>
      <c r="GY113" s="2"/>
      <c r="GZ113" s="2"/>
      <c r="HA113" s="2">
        <v>0</v>
      </c>
      <c r="HB113" s="2">
        <v>0</v>
      </c>
      <c r="HC113" s="2">
        <f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254</v>
      </c>
      <c r="HO113" s="2" t="s">
        <v>255</v>
      </c>
      <c r="HP113" s="2" t="s">
        <v>252</v>
      </c>
      <c r="HQ113" s="2" t="s">
        <v>252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 s="2">
        <v>17</v>
      </c>
      <c r="B114" s="2">
        <v>1</v>
      </c>
      <c r="C114" s="2"/>
      <c r="D114" s="2"/>
      <c r="E114" s="2" t="s">
        <v>256</v>
      </c>
      <c r="F114" s="2" t="s">
        <v>257</v>
      </c>
      <c r="G114" s="2" t="s">
        <v>258</v>
      </c>
      <c r="H114" s="2" t="s">
        <v>259</v>
      </c>
      <c r="I114" s="2">
        <f>ROUND(I113,7)</f>
        <v>10.7584</v>
      </c>
      <c r="J114" s="2">
        <v>0</v>
      </c>
      <c r="K114" s="2">
        <f>ROUND(I113,7)</f>
        <v>10.7584</v>
      </c>
      <c r="L114" s="2"/>
      <c r="M114" s="2"/>
      <c r="N114" s="2"/>
      <c r="O114" s="2">
        <f>0</f>
        <v>0</v>
      </c>
      <c r="P114" s="2">
        <f>0</f>
        <v>0</v>
      </c>
      <c r="Q114" s="2">
        <f>0</f>
        <v>0</v>
      </c>
      <c r="R114" s="2">
        <f>0</f>
        <v>0</v>
      </c>
      <c r="S114" s="2">
        <f>0</f>
        <v>0</v>
      </c>
      <c r="T114" s="2">
        <f>0</f>
        <v>0</v>
      </c>
      <c r="U114" s="2">
        <f>0</f>
        <v>0</v>
      </c>
      <c r="V114" s="2">
        <f>0</f>
        <v>0</v>
      </c>
      <c r="W114" s="2">
        <f>0</f>
        <v>0</v>
      </c>
      <c r="X114" s="2">
        <f>0</f>
        <v>0</v>
      </c>
      <c r="Y114" s="2">
        <f>0</f>
        <v>0</v>
      </c>
      <c r="Z114" s="2"/>
      <c r="AA114" s="2">
        <v>88722050</v>
      </c>
      <c r="AB114" s="2">
        <f>ROUND((AK114),6)</f>
        <v>1490.12</v>
      </c>
      <c r="AC114" s="2">
        <f>0</f>
        <v>0</v>
      </c>
      <c r="AD114" s="2">
        <f>0</f>
        <v>0</v>
      </c>
      <c r="AE114" s="2">
        <f>0</f>
        <v>0</v>
      </c>
      <c r="AF114" s="2">
        <f>0</f>
        <v>0</v>
      </c>
      <c r="AG114" s="2">
        <f>0</f>
        <v>0</v>
      </c>
      <c r="AH114" s="2">
        <f>0</f>
        <v>0</v>
      </c>
      <c r="AI114" s="2">
        <f>0</f>
        <v>0</v>
      </c>
      <c r="AJ114" s="2">
        <f>0</f>
        <v>0</v>
      </c>
      <c r="AK114" s="2">
        <v>1490.12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1</v>
      </c>
      <c r="BJ114" s="2" t="s">
        <v>257</v>
      </c>
      <c r="BK114" s="2"/>
      <c r="BL114" s="2"/>
      <c r="BM114" s="2">
        <v>700007</v>
      </c>
      <c r="BN114" s="2">
        <v>0</v>
      </c>
      <c r="BO114" s="2" t="s">
        <v>3</v>
      </c>
      <c r="BP114" s="2">
        <v>0</v>
      </c>
      <c r="BQ114" s="2">
        <v>19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90</v>
      </c>
      <c r="CA114" s="2">
        <v>42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>AB114*AZ114</f>
        <v>1490.12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259</v>
      </c>
      <c r="DW114" s="2" t="s">
        <v>259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86089732</v>
      </c>
      <c r="EF114" s="2">
        <v>19</v>
      </c>
      <c r="EG114" s="2" t="s">
        <v>260</v>
      </c>
      <c r="EH114" s="2">
        <v>106</v>
      </c>
      <c r="EI114" s="2" t="s">
        <v>260</v>
      </c>
      <c r="EJ114" s="2">
        <v>1</v>
      </c>
      <c r="EK114" s="2">
        <v>700007</v>
      </c>
      <c r="EL114" s="2" t="s">
        <v>260</v>
      </c>
      <c r="EM114" s="2" t="s">
        <v>261</v>
      </c>
      <c r="EN114" s="2"/>
      <c r="EO114" s="2" t="s">
        <v>3</v>
      </c>
      <c r="EP114" s="2"/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3</v>
      </c>
      <c r="GB114" s="2"/>
      <c r="GC114" s="2"/>
      <c r="GD114" s="2">
        <v>1</v>
      </c>
      <c r="GE114" s="2"/>
      <c r="GF114" s="2">
        <v>1508223307</v>
      </c>
      <c r="GG114" s="2">
        <v>2</v>
      </c>
      <c r="GH114" s="2">
        <v>1</v>
      </c>
      <c r="GI114" s="2">
        <v>-2</v>
      </c>
      <c r="GJ114" s="2">
        <v>2</v>
      </c>
      <c r="GK114" s="2">
        <v>0</v>
      </c>
      <c r="GL114" s="2">
        <f>ROUND(IF(AND(BH114=3,BI114=3,FS114&lt;&gt;0),P114,0),2)</f>
        <v>0</v>
      </c>
      <c r="GM114" s="2">
        <f>ROUND(CP114*I114,2)</f>
        <v>16031.31</v>
      </c>
      <c r="GN114" s="2">
        <f>IF(OR(BI114=0,BI114=1),GM114-GX114,0)</f>
        <v>16031.31</v>
      </c>
      <c r="GO114" s="2">
        <f>IF(BI114=2,GM114-GX114,0)</f>
        <v>0</v>
      </c>
      <c r="GP114" s="2">
        <f>IF(BI114=4,GM114-GX114,0)</f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>0</f>
        <v>0</v>
      </c>
      <c r="GW114" s="2">
        <v>1</v>
      </c>
      <c r="GX114" s="2">
        <f>0</f>
        <v>0</v>
      </c>
      <c r="GY114" s="2"/>
      <c r="GZ114" s="2"/>
      <c r="HA114" s="2">
        <v>0</v>
      </c>
      <c r="HB114" s="2">
        <v>0</v>
      </c>
      <c r="HC114" s="2">
        <v>0</v>
      </c>
      <c r="HD114" s="2">
        <f>GM114</f>
        <v>16031.31</v>
      </c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262</v>
      </c>
      <c r="HO114" s="2" t="s">
        <v>263</v>
      </c>
      <c r="HP114" s="2" t="s">
        <v>260</v>
      </c>
      <c r="HQ114" s="2" t="s">
        <v>260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 s="2">
        <v>17</v>
      </c>
      <c r="B115" s="2">
        <v>1</v>
      </c>
      <c r="C115" s="2"/>
      <c r="D115" s="2"/>
      <c r="E115" s="2" t="s">
        <v>264</v>
      </c>
      <c r="F115" s="2" t="s">
        <v>265</v>
      </c>
      <c r="G115" s="2" t="s">
        <v>266</v>
      </c>
      <c r="H115" s="2" t="s">
        <v>259</v>
      </c>
      <c r="I115" s="2">
        <f>ROUND(I113,7)</f>
        <v>10.7584</v>
      </c>
      <c r="J115" s="2">
        <v>0</v>
      </c>
      <c r="K115" s="2">
        <f>ROUND(I113,7)</f>
        <v>10.7584</v>
      </c>
      <c r="L115" s="2"/>
      <c r="M115" s="2"/>
      <c r="N115" s="2"/>
      <c r="O115" s="2">
        <f>0</f>
        <v>0</v>
      </c>
      <c r="P115" s="2">
        <f>0</f>
        <v>0</v>
      </c>
      <c r="Q115" s="2">
        <f>0</f>
        <v>0</v>
      </c>
      <c r="R115" s="2">
        <f>0</f>
        <v>0</v>
      </c>
      <c r="S115" s="2">
        <f>0</f>
        <v>0</v>
      </c>
      <c r="T115" s="2">
        <f>0</f>
        <v>0</v>
      </c>
      <c r="U115" s="2">
        <f>0</f>
        <v>0</v>
      </c>
      <c r="V115" s="2">
        <f>0</f>
        <v>0</v>
      </c>
      <c r="W115" s="2">
        <f>0</f>
        <v>0</v>
      </c>
      <c r="X115" s="2">
        <f>0</f>
        <v>0</v>
      </c>
      <c r="Y115" s="2">
        <f>0</f>
        <v>0</v>
      </c>
      <c r="Z115" s="2"/>
      <c r="AA115" s="2">
        <v>88722050</v>
      </c>
      <c r="AB115" s="2">
        <f>ROUND((AK115),6)</f>
        <v>469.4</v>
      </c>
      <c r="AC115" s="2">
        <f>0</f>
        <v>0</v>
      </c>
      <c r="AD115" s="2">
        <f>0</f>
        <v>0</v>
      </c>
      <c r="AE115" s="2">
        <f>0</f>
        <v>0</v>
      </c>
      <c r="AF115" s="2">
        <f>0</f>
        <v>0</v>
      </c>
      <c r="AG115" s="2">
        <f>0</f>
        <v>0</v>
      </c>
      <c r="AH115" s="2">
        <f>0</f>
        <v>0</v>
      </c>
      <c r="AI115" s="2">
        <f>0</f>
        <v>0</v>
      </c>
      <c r="AJ115" s="2">
        <f>0</f>
        <v>0</v>
      </c>
      <c r="AK115" s="2">
        <v>469.4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265</v>
      </c>
      <c r="BK115" s="2"/>
      <c r="BL115" s="2"/>
      <c r="BM115" s="2">
        <v>700008</v>
      </c>
      <c r="BN115" s="2">
        <v>0</v>
      </c>
      <c r="BO115" s="2" t="s">
        <v>3</v>
      </c>
      <c r="BP115" s="2">
        <v>0</v>
      </c>
      <c r="BQ115" s="2">
        <v>10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94</v>
      </c>
      <c r="CA115" s="2">
        <v>61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>AB115*AZ115</f>
        <v>469.4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259</v>
      </c>
      <c r="DW115" s="2" t="s">
        <v>259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86089733</v>
      </c>
      <c r="EF115" s="2">
        <v>10</v>
      </c>
      <c r="EG115" s="2" t="s">
        <v>267</v>
      </c>
      <c r="EH115" s="2">
        <v>107</v>
      </c>
      <c r="EI115" s="2" t="s">
        <v>268</v>
      </c>
      <c r="EJ115" s="2">
        <v>1</v>
      </c>
      <c r="EK115" s="2">
        <v>700008</v>
      </c>
      <c r="EL115" s="2" t="s">
        <v>269</v>
      </c>
      <c r="EM115" s="2" t="s">
        <v>270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/>
      <c r="GF115" s="2">
        <v>-266462410</v>
      </c>
      <c r="GG115" s="2">
        <v>2</v>
      </c>
      <c r="GH115" s="2">
        <v>1</v>
      </c>
      <c r="GI115" s="2">
        <v>-2</v>
      </c>
      <c r="GJ115" s="2">
        <v>2</v>
      </c>
      <c r="GK115" s="2">
        <v>0</v>
      </c>
      <c r="GL115" s="2">
        <f>ROUND(IF(AND(BH115=3,BI115=3,FS115&lt;&gt;0),P115,0),2)</f>
        <v>0</v>
      </c>
      <c r="GM115" s="2">
        <f>ROUND(CP115*I115,2)</f>
        <v>5049.99</v>
      </c>
      <c r="GN115" s="2">
        <f>IF(OR(BI115=0,BI115=1),GM115-GX115,0)</f>
        <v>5049.99</v>
      </c>
      <c r="GO115" s="2">
        <f>IF(BI115=2,GM115-GX115,0)</f>
        <v>0</v>
      </c>
      <c r="GP115" s="2">
        <f>IF(BI115=4,GM115-GX115,0)</f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>0</f>
        <v>0</v>
      </c>
      <c r="GW115" s="2">
        <v>1</v>
      </c>
      <c r="GX115" s="2">
        <f>0</f>
        <v>0</v>
      </c>
      <c r="GY115" s="2"/>
      <c r="GZ115" s="2"/>
      <c r="HA115" s="2">
        <v>0</v>
      </c>
      <c r="HB115" s="2">
        <v>0</v>
      </c>
      <c r="HC115" s="2">
        <v>0</v>
      </c>
      <c r="HD115" s="2">
        <f>GM115</f>
        <v>5049.99</v>
      </c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271</v>
      </c>
      <c r="HO115" s="2" t="s">
        <v>272</v>
      </c>
      <c r="HP115" s="2" t="s">
        <v>268</v>
      </c>
      <c r="HQ115" s="2" t="s">
        <v>268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7" spans="1:255" x14ac:dyDescent="0.2">
      <c r="A117" s="3">
        <v>51</v>
      </c>
      <c r="B117" s="3">
        <f>B109</f>
        <v>1</v>
      </c>
      <c r="C117" s="3">
        <f>A109</f>
        <v>5</v>
      </c>
      <c r="D117" s="3">
        <f>ROW(A109)</f>
        <v>109</v>
      </c>
      <c r="E117" s="3"/>
      <c r="F117" s="3" t="str">
        <f>IF(F109&lt;&gt;"",F109,"")</f>
        <v>Новый подраздел</v>
      </c>
      <c r="G117" s="3" t="str">
        <f>IF(G109&lt;&gt;"",G109,"")</f>
        <v>Вывоз мусора</v>
      </c>
      <c r="H117" s="3">
        <v>0</v>
      </c>
      <c r="I117" s="3"/>
      <c r="J117" s="3"/>
      <c r="K117" s="3"/>
      <c r="L117" s="3"/>
      <c r="M117" s="3"/>
      <c r="N117" s="3"/>
      <c r="O117" s="3">
        <f t="shared" ref="O117:T117" si="91">ROUND(AB117,2)</f>
        <v>12340.78</v>
      </c>
      <c r="P117" s="3">
        <f t="shared" si="91"/>
        <v>6295.13</v>
      </c>
      <c r="Q117" s="3">
        <f t="shared" si="91"/>
        <v>0</v>
      </c>
      <c r="R117" s="3">
        <f t="shared" si="91"/>
        <v>0</v>
      </c>
      <c r="S117" s="3">
        <f t="shared" si="91"/>
        <v>6045.65</v>
      </c>
      <c r="T117" s="3">
        <f t="shared" si="91"/>
        <v>0</v>
      </c>
      <c r="U117" s="3">
        <f>AH117</f>
        <v>11.081151999999999</v>
      </c>
      <c r="V117" s="3">
        <f>AI117</f>
        <v>0</v>
      </c>
      <c r="W117" s="3">
        <f>ROUND(AJ117,2)</f>
        <v>0</v>
      </c>
      <c r="X117" s="3">
        <f>ROUND(AK117,2)</f>
        <v>5562</v>
      </c>
      <c r="Y117" s="3">
        <f>ROUND(AL117,2)</f>
        <v>2660.09</v>
      </c>
      <c r="Z117" s="3"/>
      <c r="AA117" s="3"/>
      <c r="AB117" s="3">
        <f>ROUND(SUMIF(AA113:AA115,"=88722050",O113:O115),2)</f>
        <v>12340.78</v>
      </c>
      <c r="AC117" s="3">
        <f>ROUND(SUMIF(AA113:AA115,"=88722050",P113:P115),2)</f>
        <v>6295.13</v>
      </c>
      <c r="AD117" s="3">
        <f>ROUND(SUMIF(AA113:AA115,"=88722050",Q113:Q115),2)</f>
        <v>0</v>
      </c>
      <c r="AE117" s="3">
        <f>ROUND(SUMIF(AA113:AA115,"=88722050",R113:R115),2)</f>
        <v>0</v>
      </c>
      <c r="AF117" s="3">
        <f>ROUND(SUMIF(AA113:AA115,"=88722050",S113:S115),2)</f>
        <v>6045.65</v>
      </c>
      <c r="AG117" s="3">
        <f>ROUND(SUMIF(AA113:AA115,"=88722050",T113:T115),2)</f>
        <v>0</v>
      </c>
      <c r="AH117" s="3">
        <f>SUMIF(AA113:AA115,"=88722050",U113:U115)</f>
        <v>11.081151999999999</v>
      </c>
      <c r="AI117" s="3">
        <f>SUMIF(AA113:AA115,"=88722050",V113:V115)</f>
        <v>0</v>
      </c>
      <c r="AJ117" s="3">
        <f>ROUND(SUMIF(AA113:AA115,"=88722050",W113:W115),2)</f>
        <v>0</v>
      </c>
      <c r="AK117" s="3">
        <f>ROUND(SUMIF(AA113:AA115,"=88722050",X113:X115),2)</f>
        <v>5562</v>
      </c>
      <c r="AL117" s="3">
        <f>ROUND(SUMIF(AA113:AA115,"=88722050",Y113:Y115),2)</f>
        <v>2660.09</v>
      </c>
      <c r="AM117" s="3"/>
      <c r="AN117" s="3"/>
      <c r="AO117" s="3">
        <f t="shared" ref="AO117:BD117" si="92">ROUND(BX117,2)</f>
        <v>0</v>
      </c>
      <c r="AP117" s="3">
        <f t="shared" si="92"/>
        <v>0</v>
      </c>
      <c r="AQ117" s="3">
        <f t="shared" si="92"/>
        <v>0</v>
      </c>
      <c r="AR117" s="3">
        <f t="shared" si="92"/>
        <v>41644.17</v>
      </c>
      <c r="AS117" s="3">
        <f t="shared" si="92"/>
        <v>41644.17</v>
      </c>
      <c r="AT117" s="3">
        <f t="shared" si="92"/>
        <v>0</v>
      </c>
      <c r="AU117" s="3">
        <f t="shared" si="92"/>
        <v>0</v>
      </c>
      <c r="AV117" s="3">
        <f t="shared" si="92"/>
        <v>6295.13</v>
      </c>
      <c r="AW117" s="3">
        <f t="shared" si="92"/>
        <v>6295.13</v>
      </c>
      <c r="AX117" s="3">
        <f t="shared" si="92"/>
        <v>0</v>
      </c>
      <c r="AY117" s="3">
        <f t="shared" si="92"/>
        <v>6295.13</v>
      </c>
      <c r="AZ117" s="3">
        <f t="shared" si="92"/>
        <v>0</v>
      </c>
      <c r="BA117" s="3">
        <f t="shared" si="92"/>
        <v>0</v>
      </c>
      <c r="BB117" s="3">
        <f t="shared" si="92"/>
        <v>0</v>
      </c>
      <c r="BC117" s="3">
        <f t="shared" si="92"/>
        <v>0</v>
      </c>
      <c r="BD117" s="3">
        <f t="shared" si="92"/>
        <v>21081.3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>
        <f>ROUND(SUMIF(AA113:AA115,"=88722050",FQ113:FQ115),2)</f>
        <v>0</v>
      </c>
      <c r="BY117" s="3">
        <f>ROUND(SUMIF(AA113:AA115,"=88722050",FR113:FR115),2)</f>
        <v>0</v>
      </c>
      <c r="BZ117" s="3">
        <f>ROUND(SUMIF(AA113:AA115,"=88722050",GL113:GL115),2)</f>
        <v>0</v>
      </c>
      <c r="CA117" s="3">
        <f>ROUND(SUMIF(AA113:AA115,"=88722050",GM113:GM115),2)</f>
        <v>41644.17</v>
      </c>
      <c r="CB117" s="3">
        <f>ROUND(SUMIF(AA113:AA115,"=88722050",GN113:GN115),2)</f>
        <v>41644.17</v>
      </c>
      <c r="CC117" s="3">
        <f>ROUND(SUMIF(AA113:AA115,"=88722050",GO113:GO115),2)</f>
        <v>0</v>
      </c>
      <c r="CD117" s="3">
        <f>ROUND(SUMIF(AA113:AA115,"=88722050",GP113:GP115),2)</f>
        <v>0</v>
      </c>
      <c r="CE117" s="3">
        <f>AC117-BX117</f>
        <v>6295.13</v>
      </c>
      <c r="CF117" s="3">
        <f>AC117-BY117</f>
        <v>6295.13</v>
      </c>
      <c r="CG117" s="3">
        <f>BX117-BZ117</f>
        <v>0</v>
      </c>
      <c r="CH117" s="3">
        <f>AC117-BX117-BY117+BZ117</f>
        <v>6295.13</v>
      </c>
      <c r="CI117" s="3">
        <f>BY117-BZ117</f>
        <v>0</v>
      </c>
      <c r="CJ117" s="3">
        <f>ROUND(SUMIF(AA113:AA115,"=88722050",GX113:GX115),2)</f>
        <v>0</v>
      </c>
      <c r="CK117" s="3">
        <f>ROUND(SUMIF(AA113:AA115,"=88722050",GY113:GY115),2)</f>
        <v>0</v>
      </c>
      <c r="CL117" s="3">
        <f>ROUND(SUMIF(AA113:AA115,"=88722050",GZ113:GZ115),2)</f>
        <v>0</v>
      </c>
      <c r="CM117" s="3">
        <f>ROUND(SUMIF(AA113:AA115,"=88722050",HD113:HD115),2)</f>
        <v>21081.3</v>
      </c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201</v>
      </c>
      <c r="F119" s="5">
        <f>ROUND(Source!O117,O119)</f>
        <v>12340.78</v>
      </c>
      <c r="G119" s="5" t="s">
        <v>193</v>
      </c>
      <c r="H119" s="5" t="s">
        <v>194</v>
      </c>
      <c r="I119" s="5"/>
      <c r="J119" s="5"/>
      <c r="K119" s="5">
        <v>201</v>
      </c>
      <c r="L119" s="5">
        <v>1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33422.080000000002</v>
      </c>
      <c r="X119" s="5">
        <v>1</v>
      </c>
      <c r="Y119" s="5">
        <v>33422.080000000002</v>
      </c>
      <c r="Z119" s="5"/>
      <c r="AA119" s="5"/>
      <c r="AB119" s="5"/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202</v>
      </c>
      <c r="F120" s="5">
        <f>ROUND(Source!P117,O120)</f>
        <v>6295.13</v>
      </c>
      <c r="G120" s="5" t="s">
        <v>195</v>
      </c>
      <c r="H120" s="5" t="s">
        <v>196</v>
      </c>
      <c r="I120" s="5"/>
      <c r="J120" s="5"/>
      <c r="K120" s="5">
        <v>202</v>
      </c>
      <c r="L120" s="5">
        <v>2</v>
      </c>
      <c r="M120" s="5">
        <v>3</v>
      </c>
      <c r="N120" s="5" t="s">
        <v>3</v>
      </c>
      <c r="O120" s="5">
        <v>2</v>
      </c>
      <c r="P120" s="5"/>
      <c r="Q120" s="5"/>
      <c r="R120" s="5"/>
      <c r="S120" s="5"/>
      <c r="T120" s="5"/>
      <c r="U120" s="5"/>
      <c r="V120" s="5"/>
      <c r="W120" s="5">
        <v>6295.13</v>
      </c>
      <c r="X120" s="5">
        <v>1</v>
      </c>
      <c r="Y120" s="5">
        <v>6295.13</v>
      </c>
      <c r="Z120" s="5"/>
      <c r="AA120" s="5"/>
      <c r="AB120" s="5"/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222</v>
      </c>
      <c r="F121" s="5">
        <f>ROUND(Source!AO117,O121)</f>
        <v>0</v>
      </c>
      <c r="G121" s="5" t="s">
        <v>197</v>
      </c>
      <c r="H121" s="5" t="s">
        <v>198</v>
      </c>
      <c r="I121" s="5"/>
      <c r="J121" s="5"/>
      <c r="K121" s="5">
        <v>222</v>
      </c>
      <c r="L121" s="5">
        <v>3</v>
      </c>
      <c r="M121" s="5">
        <v>3</v>
      </c>
      <c r="N121" s="5" t="s">
        <v>3</v>
      </c>
      <c r="O121" s="5">
        <v>2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225</v>
      </c>
      <c r="F122" s="5">
        <f>ROUND(Source!AV117,O122)</f>
        <v>6295.13</v>
      </c>
      <c r="G122" s="5" t="s">
        <v>199</v>
      </c>
      <c r="H122" s="5" t="s">
        <v>200</v>
      </c>
      <c r="I122" s="5"/>
      <c r="J122" s="5"/>
      <c r="K122" s="5">
        <v>225</v>
      </c>
      <c r="L122" s="5">
        <v>4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6295.13</v>
      </c>
      <c r="X122" s="5">
        <v>1</v>
      </c>
      <c r="Y122" s="5">
        <v>6295.13</v>
      </c>
      <c r="Z122" s="5"/>
      <c r="AA122" s="5"/>
      <c r="AB122" s="5"/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226</v>
      </c>
      <c r="F123" s="5">
        <f>ROUND(Source!AW117,O123)</f>
        <v>6295.13</v>
      </c>
      <c r="G123" s="5" t="s">
        <v>201</v>
      </c>
      <c r="H123" s="5" t="s">
        <v>202</v>
      </c>
      <c r="I123" s="5"/>
      <c r="J123" s="5"/>
      <c r="K123" s="5">
        <v>226</v>
      </c>
      <c r="L123" s="5">
        <v>5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6295.13</v>
      </c>
      <c r="X123" s="5">
        <v>1</v>
      </c>
      <c r="Y123" s="5">
        <v>6295.13</v>
      </c>
      <c r="Z123" s="5"/>
      <c r="AA123" s="5"/>
      <c r="AB123" s="5"/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227</v>
      </c>
      <c r="F124" s="5">
        <f>ROUND(Source!AX117,O124)</f>
        <v>0</v>
      </c>
      <c r="G124" s="5" t="s">
        <v>203</v>
      </c>
      <c r="H124" s="5" t="s">
        <v>204</v>
      </c>
      <c r="I124" s="5"/>
      <c r="J124" s="5"/>
      <c r="K124" s="5">
        <v>227</v>
      </c>
      <c r="L124" s="5">
        <v>6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228</v>
      </c>
      <c r="F125" s="5">
        <f>ROUND(Source!AY117,O125)</f>
        <v>6295.13</v>
      </c>
      <c r="G125" s="5" t="s">
        <v>205</v>
      </c>
      <c r="H125" s="5" t="s">
        <v>206</v>
      </c>
      <c r="I125" s="5"/>
      <c r="J125" s="5"/>
      <c r="K125" s="5">
        <v>228</v>
      </c>
      <c r="L125" s="5">
        <v>7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6295.13</v>
      </c>
      <c r="X125" s="5">
        <v>1</v>
      </c>
      <c r="Y125" s="5">
        <v>6295.13</v>
      </c>
      <c r="Z125" s="5"/>
      <c r="AA125" s="5"/>
      <c r="AB125" s="5"/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216</v>
      </c>
      <c r="F126" s="5">
        <f>ROUND(Source!AP117,O126)</f>
        <v>0</v>
      </c>
      <c r="G126" s="5" t="s">
        <v>207</v>
      </c>
      <c r="H126" s="5" t="s">
        <v>208</v>
      </c>
      <c r="I126" s="5"/>
      <c r="J126" s="5"/>
      <c r="K126" s="5">
        <v>216</v>
      </c>
      <c r="L126" s="5">
        <v>8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223</v>
      </c>
      <c r="F127" s="5">
        <f>ROUND(Source!AQ117,O127)</f>
        <v>0</v>
      </c>
      <c r="G127" s="5" t="s">
        <v>209</v>
      </c>
      <c r="H127" s="5" t="s">
        <v>210</v>
      </c>
      <c r="I127" s="5"/>
      <c r="J127" s="5"/>
      <c r="K127" s="5">
        <v>223</v>
      </c>
      <c r="L127" s="5">
        <v>9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/>
      <c r="AA127" s="5"/>
      <c r="AB127" s="5"/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229</v>
      </c>
      <c r="F128" s="5">
        <f>ROUND(Source!AZ117,O128)</f>
        <v>0</v>
      </c>
      <c r="G128" s="5" t="s">
        <v>211</v>
      </c>
      <c r="H128" s="5" t="s">
        <v>212</v>
      </c>
      <c r="I128" s="5"/>
      <c r="J128" s="5"/>
      <c r="K128" s="5">
        <v>229</v>
      </c>
      <c r="L128" s="5">
        <v>10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203</v>
      </c>
      <c r="F129" s="5">
        <f>ROUND(Source!Q117,O129)</f>
        <v>0</v>
      </c>
      <c r="G129" s="5" t="s">
        <v>213</v>
      </c>
      <c r="H129" s="5" t="s">
        <v>214</v>
      </c>
      <c r="I129" s="5"/>
      <c r="J129" s="5"/>
      <c r="K129" s="5">
        <v>203</v>
      </c>
      <c r="L129" s="5">
        <v>11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231</v>
      </c>
      <c r="F130" s="5">
        <f>ROUND(Source!BB117,O130)</f>
        <v>0</v>
      </c>
      <c r="G130" s="5" t="s">
        <v>215</v>
      </c>
      <c r="H130" s="5" t="s">
        <v>216</v>
      </c>
      <c r="I130" s="5"/>
      <c r="J130" s="5"/>
      <c r="K130" s="5">
        <v>231</v>
      </c>
      <c r="L130" s="5">
        <v>12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204</v>
      </c>
      <c r="F131" s="5">
        <f>ROUND(Source!R117,O131)</f>
        <v>0</v>
      </c>
      <c r="G131" s="5" t="s">
        <v>217</v>
      </c>
      <c r="H131" s="5" t="s">
        <v>218</v>
      </c>
      <c r="I131" s="5"/>
      <c r="J131" s="5"/>
      <c r="K131" s="5">
        <v>204</v>
      </c>
      <c r="L131" s="5">
        <v>13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205</v>
      </c>
      <c r="F132" s="5">
        <f>ROUND(Source!S117,O132)</f>
        <v>6045.65</v>
      </c>
      <c r="G132" s="5" t="s">
        <v>219</v>
      </c>
      <c r="H132" s="5" t="s">
        <v>220</v>
      </c>
      <c r="I132" s="5"/>
      <c r="J132" s="5"/>
      <c r="K132" s="5">
        <v>205</v>
      </c>
      <c r="L132" s="5">
        <v>14</v>
      </c>
      <c r="M132" s="5">
        <v>3</v>
      </c>
      <c r="N132" s="5" t="s">
        <v>3</v>
      </c>
      <c r="O132" s="5">
        <v>2</v>
      </c>
      <c r="P132" s="5"/>
      <c r="Q132" s="5"/>
      <c r="R132" s="5"/>
      <c r="S132" s="5"/>
      <c r="T132" s="5"/>
      <c r="U132" s="5"/>
      <c r="V132" s="5"/>
      <c r="W132" s="5">
        <v>6045.65</v>
      </c>
      <c r="X132" s="5">
        <v>1</v>
      </c>
      <c r="Y132" s="5">
        <v>6045.65</v>
      </c>
      <c r="Z132" s="5"/>
      <c r="AA132" s="5"/>
      <c r="AB132" s="5"/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232</v>
      </c>
      <c r="F133" s="5">
        <f>ROUND(Source!BC117,O133)</f>
        <v>0</v>
      </c>
      <c r="G133" s="5" t="s">
        <v>221</v>
      </c>
      <c r="H133" s="5" t="s">
        <v>222</v>
      </c>
      <c r="I133" s="5"/>
      <c r="J133" s="5"/>
      <c r="K133" s="5">
        <v>232</v>
      </c>
      <c r="L133" s="5">
        <v>15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214</v>
      </c>
      <c r="F134" s="5">
        <f>ROUND(Source!AS117,O134)</f>
        <v>41644.17</v>
      </c>
      <c r="G134" s="5" t="s">
        <v>223</v>
      </c>
      <c r="H134" s="5" t="s">
        <v>224</v>
      </c>
      <c r="I134" s="5"/>
      <c r="J134" s="5"/>
      <c r="K134" s="5">
        <v>214</v>
      </c>
      <c r="L134" s="5">
        <v>16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41644.17</v>
      </c>
      <c r="X134" s="5">
        <v>1</v>
      </c>
      <c r="Y134" s="5">
        <v>41644.17</v>
      </c>
      <c r="Z134" s="5"/>
      <c r="AA134" s="5"/>
      <c r="AB134" s="5"/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215</v>
      </c>
      <c r="F135" s="5">
        <f>ROUND(Source!AT117,O135)</f>
        <v>0</v>
      </c>
      <c r="G135" s="5" t="s">
        <v>225</v>
      </c>
      <c r="H135" s="5" t="s">
        <v>226</v>
      </c>
      <c r="I135" s="5"/>
      <c r="J135" s="5"/>
      <c r="K135" s="5">
        <v>215</v>
      </c>
      <c r="L135" s="5">
        <v>17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/>
      <c r="AA135" s="5"/>
      <c r="AB135" s="5"/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217</v>
      </c>
      <c r="F136" s="5">
        <f>ROUND(Source!AU117,O136)</f>
        <v>0</v>
      </c>
      <c r="G136" s="5" t="s">
        <v>227</v>
      </c>
      <c r="H136" s="5" t="s">
        <v>228</v>
      </c>
      <c r="I136" s="5"/>
      <c r="J136" s="5"/>
      <c r="K136" s="5">
        <v>217</v>
      </c>
      <c r="L136" s="5">
        <v>18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230</v>
      </c>
      <c r="F137" s="5">
        <f>ROUND(Source!BA117,O137)</f>
        <v>0</v>
      </c>
      <c r="G137" s="5" t="s">
        <v>229</v>
      </c>
      <c r="H137" s="5" t="s">
        <v>230</v>
      </c>
      <c r="I137" s="5"/>
      <c r="J137" s="5"/>
      <c r="K137" s="5">
        <v>230</v>
      </c>
      <c r="L137" s="5">
        <v>19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206</v>
      </c>
      <c r="F138" s="5">
        <f>ROUND(Source!T117,O138)</f>
        <v>0</v>
      </c>
      <c r="G138" s="5" t="s">
        <v>231</v>
      </c>
      <c r="H138" s="5" t="s">
        <v>232</v>
      </c>
      <c r="I138" s="5"/>
      <c r="J138" s="5"/>
      <c r="K138" s="5">
        <v>206</v>
      </c>
      <c r="L138" s="5">
        <v>20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207</v>
      </c>
      <c r="F139" s="5">
        <f>ROUND(Source!U117,O139)</f>
        <v>11.081151999999999</v>
      </c>
      <c r="G139" s="5" t="s">
        <v>233</v>
      </c>
      <c r="H139" s="5" t="s">
        <v>234</v>
      </c>
      <c r="I139" s="5"/>
      <c r="J139" s="5"/>
      <c r="K139" s="5">
        <v>207</v>
      </c>
      <c r="L139" s="5">
        <v>21</v>
      </c>
      <c r="M139" s="5">
        <v>3</v>
      </c>
      <c r="N139" s="5" t="s">
        <v>3</v>
      </c>
      <c r="O139" s="5">
        <v>7</v>
      </c>
      <c r="P139" s="5"/>
      <c r="Q139" s="5"/>
      <c r="R139" s="5"/>
      <c r="S139" s="5"/>
      <c r="T139" s="5"/>
      <c r="U139" s="5"/>
      <c r="V139" s="5"/>
      <c r="W139" s="5">
        <v>11.081151999999999</v>
      </c>
      <c r="X139" s="5">
        <v>1</v>
      </c>
      <c r="Y139" s="5">
        <v>11.081151999999999</v>
      </c>
      <c r="Z139" s="5"/>
      <c r="AA139" s="5"/>
      <c r="AB139" s="5"/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208</v>
      </c>
      <c r="F140" s="5">
        <f>ROUND(Source!V117,O140)</f>
        <v>0</v>
      </c>
      <c r="G140" s="5" t="s">
        <v>235</v>
      </c>
      <c r="H140" s="5" t="s">
        <v>236</v>
      </c>
      <c r="I140" s="5"/>
      <c r="J140" s="5"/>
      <c r="K140" s="5">
        <v>208</v>
      </c>
      <c r="L140" s="5">
        <v>22</v>
      </c>
      <c r="M140" s="5">
        <v>3</v>
      </c>
      <c r="N140" s="5" t="s">
        <v>3</v>
      </c>
      <c r="O140" s="5">
        <v>7</v>
      </c>
      <c r="P140" s="5"/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/>
      <c r="AA140" s="5"/>
      <c r="AB140" s="5"/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209</v>
      </c>
      <c r="F141" s="5">
        <f>ROUND(Source!W117,O141)</f>
        <v>0</v>
      </c>
      <c r="G141" s="5" t="s">
        <v>237</v>
      </c>
      <c r="H141" s="5" t="s">
        <v>238</v>
      </c>
      <c r="I141" s="5"/>
      <c r="J141" s="5"/>
      <c r="K141" s="5">
        <v>209</v>
      </c>
      <c r="L141" s="5">
        <v>23</v>
      </c>
      <c r="M141" s="5">
        <v>3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/>
      <c r="AA141" s="5"/>
      <c r="AB141" s="5"/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233</v>
      </c>
      <c r="F142" s="5">
        <f>ROUND(Source!BD117,O142)</f>
        <v>21081.3</v>
      </c>
      <c r="G142" s="5" t="s">
        <v>239</v>
      </c>
      <c r="H142" s="5" t="s">
        <v>240</v>
      </c>
      <c r="I142" s="5"/>
      <c r="J142" s="5"/>
      <c r="K142" s="5">
        <v>233</v>
      </c>
      <c r="L142" s="5">
        <v>24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21081.3</v>
      </c>
      <c r="X142" s="5">
        <v>1</v>
      </c>
      <c r="Y142" s="5">
        <v>21081.3</v>
      </c>
      <c r="Z142" s="5"/>
      <c r="AA142" s="5"/>
      <c r="AB142" s="5"/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210</v>
      </c>
      <c r="F143" s="5">
        <f>ROUND(Source!X117,O143)</f>
        <v>5562</v>
      </c>
      <c r="G143" s="5" t="s">
        <v>241</v>
      </c>
      <c r="H143" s="5" t="s">
        <v>242</v>
      </c>
      <c r="I143" s="5"/>
      <c r="J143" s="5"/>
      <c r="K143" s="5">
        <v>210</v>
      </c>
      <c r="L143" s="5">
        <v>25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5562</v>
      </c>
      <c r="X143" s="5">
        <v>1</v>
      </c>
      <c r="Y143" s="5">
        <v>5562</v>
      </c>
      <c r="Z143" s="5"/>
      <c r="AA143" s="5"/>
      <c r="AB143" s="5"/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211</v>
      </c>
      <c r="F144" s="5">
        <f>ROUND(Source!Y117,O144)</f>
        <v>2660.09</v>
      </c>
      <c r="G144" s="5" t="s">
        <v>243</v>
      </c>
      <c r="H144" s="5" t="s">
        <v>244</v>
      </c>
      <c r="I144" s="5"/>
      <c r="J144" s="5"/>
      <c r="K144" s="5">
        <v>211</v>
      </c>
      <c r="L144" s="5">
        <v>26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2660.09</v>
      </c>
      <c r="X144" s="5">
        <v>1</v>
      </c>
      <c r="Y144" s="5">
        <v>2660.09</v>
      </c>
      <c r="Z144" s="5"/>
      <c r="AA144" s="5"/>
      <c r="AB144" s="5"/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224</v>
      </c>
      <c r="F145" s="5">
        <f>ROUND(Source!AR117,O145)</f>
        <v>41644.17</v>
      </c>
      <c r="G145" s="5" t="s">
        <v>245</v>
      </c>
      <c r="H145" s="5" t="s">
        <v>246</v>
      </c>
      <c r="I145" s="5"/>
      <c r="J145" s="5"/>
      <c r="K145" s="5">
        <v>224</v>
      </c>
      <c r="L145" s="5">
        <v>27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41644.17</v>
      </c>
      <c r="X145" s="5">
        <v>1</v>
      </c>
      <c r="Y145" s="5">
        <v>41644.17</v>
      </c>
      <c r="Z145" s="5"/>
      <c r="AA145" s="5"/>
      <c r="AB145" s="5"/>
    </row>
    <row r="147" spans="1:206" x14ac:dyDescent="0.2">
      <c r="A147" s="3">
        <v>51</v>
      </c>
      <c r="B147" s="3">
        <f>B24</f>
        <v>1</v>
      </c>
      <c r="C147" s="3">
        <f>A24</f>
        <v>4</v>
      </c>
      <c r="D147" s="3">
        <f>ROW(A24)</f>
        <v>24</v>
      </c>
      <c r="E147" s="3"/>
      <c r="F147" s="3" t="str">
        <f>IF(F24&lt;&gt;"",F24,"")</f>
        <v>Новый раздел</v>
      </c>
      <c r="G147" s="3" t="str">
        <f>IF(G24&lt;&gt;"",G24,"")</f>
        <v>Аудитория № 115</v>
      </c>
      <c r="H147" s="3">
        <v>0</v>
      </c>
      <c r="I147" s="3"/>
      <c r="J147" s="3"/>
      <c r="K147" s="3"/>
      <c r="L147" s="3"/>
      <c r="M147" s="3"/>
      <c r="N147" s="3"/>
      <c r="O147" s="3">
        <f t="shared" ref="O147:T147" si="93">ROUND(O79+O117+AB147,2)</f>
        <v>255572.62</v>
      </c>
      <c r="P147" s="3">
        <f t="shared" si="93"/>
        <v>124105.39</v>
      </c>
      <c r="Q147" s="3">
        <f t="shared" si="93"/>
        <v>2622.86</v>
      </c>
      <c r="R147" s="3">
        <f t="shared" si="93"/>
        <v>-1826.1</v>
      </c>
      <c r="S147" s="3">
        <f t="shared" si="93"/>
        <v>130670.47</v>
      </c>
      <c r="T147" s="3">
        <f t="shared" si="93"/>
        <v>0</v>
      </c>
      <c r="U147" s="3">
        <f>U79+U117+AH147</f>
        <v>206.5287376</v>
      </c>
      <c r="V147" s="3">
        <f>V79+V117+AI147</f>
        <v>-0.3630892</v>
      </c>
      <c r="W147" s="3">
        <f>ROUND(W79+W117+AJ147,2)</f>
        <v>0</v>
      </c>
      <c r="X147" s="3">
        <f>ROUND(X79+X117+AK147,2)</f>
        <v>124385.18</v>
      </c>
      <c r="Y147" s="3">
        <f>ROUND(Y79+Y117+AL147,2)</f>
        <v>66830.850000000006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>
        <f t="shared" ref="AO147:BD147" si="94">ROUND(AO79+AO117+BX147,2)</f>
        <v>0</v>
      </c>
      <c r="AP147" s="3">
        <f t="shared" si="94"/>
        <v>0</v>
      </c>
      <c r="AQ147" s="3">
        <f t="shared" si="94"/>
        <v>0</v>
      </c>
      <c r="AR147" s="3">
        <f t="shared" si="94"/>
        <v>467869.95</v>
      </c>
      <c r="AS147" s="3">
        <f t="shared" si="94"/>
        <v>467869.95</v>
      </c>
      <c r="AT147" s="3">
        <f t="shared" si="94"/>
        <v>0</v>
      </c>
      <c r="AU147" s="3">
        <f t="shared" si="94"/>
        <v>0</v>
      </c>
      <c r="AV147" s="3">
        <f t="shared" si="94"/>
        <v>124105.39</v>
      </c>
      <c r="AW147" s="3">
        <f t="shared" si="94"/>
        <v>124105.39</v>
      </c>
      <c r="AX147" s="3">
        <f t="shared" si="94"/>
        <v>0</v>
      </c>
      <c r="AY147" s="3">
        <f t="shared" si="94"/>
        <v>124105.39</v>
      </c>
      <c r="AZ147" s="3">
        <f t="shared" si="94"/>
        <v>0</v>
      </c>
      <c r="BA147" s="3">
        <f t="shared" si="94"/>
        <v>0</v>
      </c>
      <c r="BB147" s="3">
        <f t="shared" si="94"/>
        <v>0</v>
      </c>
      <c r="BC147" s="3">
        <f t="shared" si="94"/>
        <v>0</v>
      </c>
      <c r="BD147" s="3">
        <f t="shared" si="94"/>
        <v>21081.3</v>
      </c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201</v>
      </c>
      <c r="F149" s="5">
        <f>ROUND(Source!O147,O149)</f>
        <v>255572.62</v>
      </c>
      <c r="G149" s="5" t="s">
        <v>193</v>
      </c>
      <c r="H149" s="5" t="s">
        <v>194</v>
      </c>
      <c r="I149" s="5"/>
      <c r="J149" s="5"/>
      <c r="K149" s="5">
        <v>201</v>
      </c>
      <c r="L149" s="5">
        <v>1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276653.92</v>
      </c>
      <c r="X149" s="5">
        <v>1</v>
      </c>
      <c r="Y149" s="5">
        <v>276653.92</v>
      </c>
      <c r="Z149" s="5"/>
      <c r="AA149" s="5"/>
      <c r="AB149" s="5"/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202</v>
      </c>
      <c r="F150" s="5">
        <f>ROUND(Source!P147,O150)</f>
        <v>124105.39</v>
      </c>
      <c r="G150" s="5" t="s">
        <v>195</v>
      </c>
      <c r="H150" s="5" t="s">
        <v>196</v>
      </c>
      <c r="I150" s="5"/>
      <c r="J150" s="5"/>
      <c r="K150" s="5">
        <v>202</v>
      </c>
      <c r="L150" s="5">
        <v>2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124105.39</v>
      </c>
      <c r="X150" s="5">
        <v>1</v>
      </c>
      <c r="Y150" s="5">
        <v>124105.39</v>
      </c>
      <c r="Z150" s="5"/>
      <c r="AA150" s="5"/>
      <c r="AB150" s="5"/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222</v>
      </c>
      <c r="F151" s="5">
        <f>ROUND(Source!AO147,O151)</f>
        <v>0</v>
      </c>
      <c r="G151" s="5" t="s">
        <v>197</v>
      </c>
      <c r="H151" s="5" t="s">
        <v>198</v>
      </c>
      <c r="I151" s="5"/>
      <c r="J151" s="5"/>
      <c r="K151" s="5">
        <v>222</v>
      </c>
      <c r="L151" s="5">
        <v>3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225</v>
      </c>
      <c r="F152" s="5">
        <f>ROUND(Source!AV147,O152)</f>
        <v>124105.39</v>
      </c>
      <c r="G152" s="5" t="s">
        <v>199</v>
      </c>
      <c r="H152" s="5" t="s">
        <v>200</v>
      </c>
      <c r="I152" s="5"/>
      <c r="J152" s="5"/>
      <c r="K152" s="5">
        <v>225</v>
      </c>
      <c r="L152" s="5">
        <v>4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124105.39</v>
      </c>
      <c r="X152" s="5">
        <v>1</v>
      </c>
      <c r="Y152" s="5">
        <v>124105.39</v>
      </c>
      <c r="Z152" s="5"/>
      <c r="AA152" s="5"/>
      <c r="AB152" s="5"/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226</v>
      </c>
      <c r="F153" s="5">
        <f>ROUND(Source!AW147,O153)</f>
        <v>124105.39</v>
      </c>
      <c r="G153" s="5" t="s">
        <v>201</v>
      </c>
      <c r="H153" s="5" t="s">
        <v>202</v>
      </c>
      <c r="I153" s="5"/>
      <c r="J153" s="5"/>
      <c r="K153" s="5">
        <v>226</v>
      </c>
      <c r="L153" s="5">
        <v>5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124105.39</v>
      </c>
      <c r="X153" s="5">
        <v>1</v>
      </c>
      <c r="Y153" s="5">
        <v>124105.39</v>
      </c>
      <c r="Z153" s="5"/>
      <c r="AA153" s="5"/>
      <c r="AB153" s="5"/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227</v>
      </c>
      <c r="F154" s="5">
        <f>ROUND(Source!AX147,O154)</f>
        <v>0</v>
      </c>
      <c r="G154" s="5" t="s">
        <v>203</v>
      </c>
      <c r="H154" s="5" t="s">
        <v>204</v>
      </c>
      <c r="I154" s="5"/>
      <c r="J154" s="5"/>
      <c r="K154" s="5">
        <v>227</v>
      </c>
      <c r="L154" s="5">
        <v>6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228</v>
      </c>
      <c r="F155" s="5">
        <f>ROUND(Source!AY147,O155)</f>
        <v>124105.39</v>
      </c>
      <c r="G155" s="5" t="s">
        <v>205</v>
      </c>
      <c r="H155" s="5" t="s">
        <v>206</v>
      </c>
      <c r="I155" s="5"/>
      <c r="J155" s="5"/>
      <c r="K155" s="5">
        <v>228</v>
      </c>
      <c r="L155" s="5">
        <v>7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124105.39</v>
      </c>
      <c r="X155" s="5">
        <v>1</v>
      </c>
      <c r="Y155" s="5">
        <v>124105.39</v>
      </c>
      <c r="Z155" s="5"/>
      <c r="AA155" s="5"/>
      <c r="AB155" s="5"/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216</v>
      </c>
      <c r="F156" s="5">
        <f>ROUND(Source!AP147,O156)</f>
        <v>0</v>
      </c>
      <c r="G156" s="5" t="s">
        <v>207</v>
      </c>
      <c r="H156" s="5" t="s">
        <v>208</v>
      </c>
      <c r="I156" s="5"/>
      <c r="J156" s="5"/>
      <c r="K156" s="5">
        <v>216</v>
      </c>
      <c r="L156" s="5">
        <v>8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223</v>
      </c>
      <c r="F157" s="5">
        <f>ROUND(Source!AQ147,O157)</f>
        <v>0</v>
      </c>
      <c r="G157" s="5" t="s">
        <v>209</v>
      </c>
      <c r="H157" s="5" t="s">
        <v>210</v>
      </c>
      <c r="I157" s="5"/>
      <c r="J157" s="5"/>
      <c r="K157" s="5">
        <v>223</v>
      </c>
      <c r="L157" s="5">
        <v>9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/>
      <c r="AA157" s="5"/>
      <c r="AB157" s="5"/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229</v>
      </c>
      <c r="F158" s="5">
        <f>ROUND(Source!AZ147,O158)</f>
        <v>0</v>
      </c>
      <c r="G158" s="5" t="s">
        <v>211</v>
      </c>
      <c r="H158" s="5" t="s">
        <v>212</v>
      </c>
      <c r="I158" s="5"/>
      <c r="J158" s="5"/>
      <c r="K158" s="5">
        <v>229</v>
      </c>
      <c r="L158" s="5">
        <v>10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/>
      <c r="AA158" s="5"/>
      <c r="AB158" s="5"/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203</v>
      </c>
      <c r="F159" s="5">
        <f>ROUND(Source!Q147,O159)</f>
        <v>2622.86</v>
      </c>
      <c r="G159" s="5" t="s">
        <v>213</v>
      </c>
      <c r="H159" s="5" t="s">
        <v>214</v>
      </c>
      <c r="I159" s="5"/>
      <c r="J159" s="5"/>
      <c r="K159" s="5">
        <v>203</v>
      </c>
      <c r="L159" s="5">
        <v>11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2622.86</v>
      </c>
      <c r="X159" s="5">
        <v>1</v>
      </c>
      <c r="Y159" s="5">
        <v>2622.86</v>
      </c>
      <c r="Z159" s="5"/>
      <c r="AA159" s="5"/>
      <c r="AB159" s="5"/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231</v>
      </c>
      <c r="F160" s="5">
        <f>ROUND(Source!BB147,O160)</f>
        <v>0</v>
      </c>
      <c r="G160" s="5" t="s">
        <v>215</v>
      </c>
      <c r="H160" s="5" t="s">
        <v>216</v>
      </c>
      <c r="I160" s="5"/>
      <c r="J160" s="5"/>
      <c r="K160" s="5">
        <v>231</v>
      </c>
      <c r="L160" s="5">
        <v>12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204</v>
      </c>
      <c r="F161" s="5">
        <f>ROUND(Source!R147,O161)</f>
        <v>-1826.1</v>
      </c>
      <c r="G161" s="5" t="s">
        <v>217</v>
      </c>
      <c r="H161" s="5" t="s">
        <v>218</v>
      </c>
      <c r="I161" s="5"/>
      <c r="J161" s="5"/>
      <c r="K161" s="5">
        <v>204</v>
      </c>
      <c r="L161" s="5">
        <v>13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-1826.1</v>
      </c>
      <c r="X161" s="5">
        <v>1</v>
      </c>
      <c r="Y161" s="5">
        <v>-1826.1</v>
      </c>
      <c r="Z161" s="5"/>
      <c r="AA161" s="5"/>
      <c r="AB161" s="5"/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205</v>
      </c>
      <c r="F162" s="5">
        <f>ROUND(Source!S147,O162)</f>
        <v>130670.47</v>
      </c>
      <c r="G162" s="5" t="s">
        <v>219</v>
      </c>
      <c r="H162" s="5" t="s">
        <v>220</v>
      </c>
      <c r="I162" s="5"/>
      <c r="J162" s="5"/>
      <c r="K162" s="5">
        <v>205</v>
      </c>
      <c r="L162" s="5">
        <v>14</v>
      </c>
      <c r="M162" s="5">
        <v>3</v>
      </c>
      <c r="N162" s="5" t="s">
        <v>3</v>
      </c>
      <c r="O162" s="5">
        <v>2</v>
      </c>
      <c r="P162" s="5"/>
      <c r="Q162" s="5"/>
      <c r="R162" s="5"/>
      <c r="S162" s="5"/>
      <c r="T162" s="5"/>
      <c r="U162" s="5"/>
      <c r="V162" s="5"/>
      <c r="W162" s="5">
        <v>130670.47</v>
      </c>
      <c r="X162" s="5">
        <v>1</v>
      </c>
      <c r="Y162" s="5">
        <v>130670.47</v>
      </c>
      <c r="Z162" s="5"/>
      <c r="AA162" s="5"/>
      <c r="AB162" s="5"/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232</v>
      </c>
      <c r="F163" s="5">
        <f>ROUND(Source!BC147,O163)</f>
        <v>0</v>
      </c>
      <c r="G163" s="5" t="s">
        <v>221</v>
      </c>
      <c r="H163" s="5" t="s">
        <v>222</v>
      </c>
      <c r="I163" s="5"/>
      <c r="J163" s="5"/>
      <c r="K163" s="5">
        <v>232</v>
      </c>
      <c r="L163" s="5">
        <v>15</v>
      </c>
      <c r="M163" s="5">
        <v>3</v>
      </c>
      <c r="N163" s="5" t="s">
        <v>3</v>
      </c>
      <c r="O163" s="5">
        <v>2</v>
      </c>
      <c r="P163" s="5"/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/>
      <c r="AA163" s="5"/>
      <c r="AB163" s="5"/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214</v>
      </c>
      <c r="F164" s="5">
        <f>ROUND(Source!AS147,O164)</f>
        <v>467869.95</v>
      </c>
      <c r="G164" s="5" t="s">
        <v>223</v>
      </c>
      <c r="H164" s="5" t="s">
        <v>224</v>
      </c>
      <c r="I164" s="5"/>
      <c r="J164" s="5"/>
      <c r="K164" s="5">
        <v>214</v>
      </c>
      <c r="L164" s="5">
        <v>16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467869.95</v>
      </c>
      <c r="X164" s="5">
        <v>1</v>
      </c>
      <c r="Y164" s="5">
        <v>467869.95</v>
      </c>
      <c r="Z164" s="5"/>
      <c r="AA164" s="5"/>
      <c r="AB164" s="5"/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215</v>
      </c>
      <c r="F165" s="5">
        <f>ROUND(Source!AT147,O165)</f>
        <v>0</v>
      </c>
      <c r="G165" s="5" t="s">
        <v>225</v>
      </c>
      <c r="H165" s="5" t="s">
        <v>226</v>
      </c>
      <c r="I165" s="5"/>
      <c r="J165" s="5"/>
      <c r="K165" s="5">
        <v>215</v>
      </c>
      <c r="L165" s="5">
        <v>17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/>
      <c r="AA165" s="5"/>
      <c r="AB165" s="5"/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217</v>
      </c>
      <c r="F166" s="5">
        <f>ROUND(Source!AU147,O166)</f>
        <v>0</v>
      </c>
      <c r="G166" s="5" t="s">
        <v>227</v>
      </c>
      <c r="H166" s="5" t="s">
        <v>228</v>
      </c>
      <c r="I166" s="5"/>
      <c r="J166" s="5"/>
      <c r="K166" s="5">
        <v>217</v>
      </c>
      <c r="L166" s="5">
        <v>18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/>
      <c r="AA166" s="5"/>
      <c r="AB166" s="5"/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230</v>
      </c>
      <c r="F167" s="5">
        <f>ROUND(Source!BA147,O167)</f>
        <v>0</v>
      </c>
      <c r="G167" s="5" t="s">
        <v>229</v>
      </c>
      <c r="H167" s="5" t="s">
        <v>230</v>
      </c>
      <c r="I167" s="5"/>
      <c r="J167" s="5"/>
      <c r="K167" s="5">
        <v>230</v>
      </c>
      <c r="L167" s="5">
        <v>19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/>
      <c r="AA167" s="5"/>
      <c r="AB167" s="5"/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206</v>
      </c>
      <c r="F168" s="5">
        <f>ROUND(Source!T147,O168)</f>
        <v>0</v>
      </c>
      <c r="G168" s="5" t="s">
        <v>231</v>
      </c>
      <c r="H168" s="5" t="s">
        <v>232</v>
      </c>
      <c r="I168" s="5"/>
      <c r="J168" s="5"/>
      <c r="K168" s="5">
        <v>206</v>
      </c>
      <c r="L168" s="5">
        <v>20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/>
      <c r="AA168" s="5"/>
      <c r="AB168" s="5"/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207</v>
      </c>
      <c r="F169" s="5">
        <f>ROUND(Source!U147,O169)</f>
        <v>206.5287376</v>
      </c>
      <c r="G169" s="5" t="s">
        <v>233</v>
      </c>
      <c r="H169" s="5" t="s">
        <v>234</v>
      </c>
      <c r="I169" s="5"/>
      <c r="J169" s="5"/>
      <c r="K169" s="5">
        <v>207</v>
      </c>
      <c r="L169" s="5">
        <v>21</v>
      </c>
      <c r="M169" s="5">
        <v>3</v>
      </c>
      <c r="N169" s="5" t="s">
        <v>3</v>
      </c>
      <c r="O169" s="5">
        <v>7</v>
      </c>
      <c r="P169" s="5"/>
      <c r="Q169" s="5"/>
      <c r="R169" s="5"/>
      <c r="S169" s="5"/>
      <c r="T169" s="5"/>
      <c r="U169" s="5"/>
      <c r="V169" s="5"/>
      <c r="W169" s="5">
        <v>206.5287376</v>
      </c>
      <c r="X169" s="5">
        <v>1</v>
      </c>
      <c r="Y169" s="5">
        <v>206.5287376</v>
      </c>
      <c r="Z169" s="5"/>
      <c r="AA169" s="5"/>
      <c r="AB169" s="5"/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208</v>
      </c>
      <c r="F170" s="5">
        <f>ROUND(Source!V147,O170)</f>
        <v>-0.3630892</v>
      </c>
      <c r="G170" s="5" t="s">
        <v>235</v>
      </c>
      <c r="H170" s="5" t="s">
        <v>236</v>
      </c>
      <c r="I170" s="5"/>
      <c r="J170" s="5"/>
      <c r="K170" s="5">
        <v>208</v>
      </c>
      <c r="L170" s="5">
        <v>22</v>
      </c>
      <c r="M170" s="5">
        <v>3</v>
      </c>
      <c r="N170" s="5" t="s">
        <v>3</v>
      </c>
      <c r="O170" s="5">
        <v>7</v>
      </c>
      <c r="P170" s="5"/>
      <c r="Q170" s="5"/>
      <c r="R170" s="5"/>
      <c r="S170" s="5"/>
      <c r="T170" s="5"/>
      <c r="U170" s="5"/>
      <c r="V170" s="5"/>
      <c r="W170" s="5">
        <v>-0.3630892</v>
      </c>
      <c r="X170" s="5">
        <v>1</v>
      </c>
      <c r="Y170" s="5">
        <v>-0.3630892</v>
      </c>
      <c r="Z170" s="5"/>
      <c r="AA170" s="5"/>
      <c r="AB170" s="5"/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209</v>
      </c>
      <c r="F171" s="5">
        <f>ROUND(Source!W147,O171)</f>
        <v>0</v>
      </c>
      <c r="G171" s="5" t="s">
        <v>237</v>
      </c>
      <c r="H171" s="5" t="s">
        <v>238</v>
      </c>
      <c r="I171" s="5"/>
      <c r="J171" s="5"/>
      <c r="K171" s="5">
        <v>209</v>
      </c>
      <c r="L171" s="5">
        <v>23</v>
      </c>
      <c r="M171" s="5">
        <v>3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/>
      <c r="AA171" s="5"/>
      <c r="AB171" s="5"/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233</v>
      </c>
      <c r="F172" s="5">
        <f>ROUND(Source!BD147,O172)</f>
        <v>21081.3</v>
      </c>
      <c r="G172" s="5" t="s">
        <v>239</v>
      </c>
      <c r="H172" s="5" t="s">
        <v>240</v>
      </c>
      <c r="I172" s="5"/>
      <c r="J172" s="5"/>
      <c r="K172" s="5">
        <v>233</v>
      </c>
      <c r="L172" s="5">
        <v>24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21081.3</v>
      </c>
      <c r="X172" s="5">
        <v>1</v>
      </c>
      <c r="Y172" s="5">
        <v>21081.3</v>
      </c>
      <c r="Z172" s="5"/>
      <c r="AA172" s="5"/>
      <c r="AB172" s="5"/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210</v>
      </c>
      <c r="F173" s="5">
        <f>ROUND(Source!X147,O173)</f>
        <v>124385.18</v>
      </c>
      <c r="G173" s="5" t="s">
        <v>241</v>
      </c>
      <c r="H173" s="5" t="s">
        <v>242</v>
      </c>
      <c r="I173" s="5"/>
      <c r="J173" s="5"/>
      <c r="K173" s="5">
        <v>210</v>
      </c>
      <c r="L173" s="5">
        <v>25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124385.18</v>
      </c>
      <c r="X173" s="5">
        <v>1</v>
      </c>
      <c r="Y173" s="5">
        <v>124385.18</v>
      </c>
      <c r="Z173" s="5"/>
      <c r="AA173" s="5"/>
      <c r="AB173" s="5"/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211</v>
      </c>
      <c r="F174" s="5">
        <f>ROUND(Source!Y147,O174)</f>
        <v>66830.850000000006</v>
      </c>
      <c r="G174" s="5" t="s">
        <v>243</v>
      </c>
      <c r="H174" s="5" t="s">
        <v>244</v>
      </c>
      <c r="I174" s="5"/>
      <c r="J174" s="5"/>
      <c r="K174" s="5">
        <v>211</v>
      </c>
      <c r="L174" s="5">
        <v>26</v>
      </c>
      <c r="M174" s="5">
        <v>3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66830.850000000006</v>
      </c>
      <c r="X174" s="5">
        <v>1</v>
      </c>
      <c r="Y174" s="5">
        <v>66830.850000000006</v>
      </c>
      <c r="Z174" s="5"/>
      <c r="AA174" s="5"/>
      <c r="AB174" s="5"/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224</v>
      </c>
      <c r="F175" s="5">
        <f>ROUND(Source!AR147,O175)</f>
        <v>467869.95</v>
      </c>
      <c r="G175" s="5" t="s">
        <v>245</v>
      </c>
      <c r="H175" s="5" t="s">
        <v>246</v>
      </c>
      <c r="I175" s="5"/>
      <c r="J175" s="5"/>
      <c r="K175" s="5">
        <v>224</v>
      </c>
      <c r="L175" s="5">
        <v>27</v>
      </c>
      <c r="M175" s="5">
        <v>3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467869.95</v>
      </c>
      <c r="X175" s="5">
        <v>1</v>
      </c>
      <c r="Y175" s="5">
        <v>467869.95</v>
      </c>
      <c r="Z175" s="5"/>
      <c r="AA175" s="5"/>
      <c r="AB175" s="5"/>
    </row>
    <row r="177" spans="1:206" x14ac:dyDescent="0.2">
      <c r="A177" s="3">
        <v>51</v>
      </c>
      <c r="B177" s="3">
        <f>B20</f>
        <v>1</v>
      </c>
      <c r="C177" s="3">
        <f>A20</f>
        <v>3</v>
      </c>
      <c r="D177" s="3">
        <f>ROW(A20)</f>
        <v>20</v>
      </c>
      <c r="E177" s="3"/>
      <c r="F177" s="3" t="str">
        <f>IF(F20&lt;&gt;"",F20,"")</f>
        <v/>
      </c>
      <c r="G177" s="3" t="str">
        <f>IF(G20&lt;&gt;"",G20,"")</f>
        <v>Новая локальная смета</v>
      </c>
      <c r="H177" s="3">
        <v>0</v>
      </c>
      <c r="I177" s="3"/>
      <c r="J177" s="3"/>
      <c r="K177" s="3"/>
      <c r="L177" s="3"/>
      <c r="M177" s="3"/>
      <c r="N177" s="3"/>
      <c r="O177" s="3">
        <f t="shared" ref="O177:T177" si="95">ROUND(O147+AB177,2)</f>
        <v>255572.62</v>
      </c>
      <c r="P177" s="3">
        <f t="shared" si="95"/>
        <v>124105.39</v>
      </c>
      <c r="Q177" s="3">
        <f t="shared" si="95"/>
        <v>2622.86</v>
      </c>
      <c r="R177" s="3">
        <f t="shared" si="95"/>
        <v>-1826.1</v>
      </c>
      <c r="S177" s="3">
        <f t="shared" si="95"/>
        <v>130670.47</v>
      </c>
      <c r="T177" s="3">
        <f t="shared" si="95"/>
        <v>0</v>
      </c>
      <c r="U177" s="3">
        <f>U147+AH177</f>
        <v>206.5287376</v>
      </c>
      <c r="V177" s="3">
        <f>V147+AI177</f>
        <v>-0.3630892</v>
      </c>
      <c r="W177" s="3">
        <f>ROUND(W147+AJ177,2)</f>
        <v>0</v>
      </c>
      <c r="X177" s="3">
        <f>ROUND(X147+AK177,2)</f>
        <v>124385.18</v>
      </c>
      <c r="Y177" s="3">
        <f>ROUND(Y147+AL177,2)</f>
        <v>66830.850000000006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>
        <f t="shared" ref="AO177:BD177" si="96">ROUND(AO147+BX177,2)</f>
        <v>0</v>
      </c>
      <c r="AP177" s="3">
        <f t="shared" si="96"/>
        <v>0</v>
      </c>
      <c r="AQ177" s="3">
        <f t="shared" si="96"/>
        <v>0</v>
      </c>
      <c r="AR177" s="3">
        <f t="shared" si="96"/>
        <v>467869.95</v>
      </c>
      <c r="AS177" s="3">
        <f t="shared" si="96"/>
        <v>467869.95</v>
      </c>
      <c r="AT177" s="3">
        <f t="shared" si="96"/>
        <v>0</v>
      </c>
      <c r="AU177" s="3">
        <f t="shared" si="96"/>
        <v>0</v>
      </c>
      <c r="AV177" s="3">
        <f t="shared" si="96"/>
        <v>124105.39</v>
      </c>
      <c r="AW177" s="3">
        <f t="shared" si="96"/>
        <v>124105.39</v>
      </c>
      <c r="AX177" s="3">
        <f t="shared" si="96"/>
        <v>0</v>
      </c>
      <c r="AY177" s="3">
        <f t="shared" si="96"/>
        <v>124105.39</v>
      </c>
      <c r="AZ177" s="3">
        <f t="shared" si="96"/>
        <v>0</v>
      </c>
      <c r="BA177" s="3">
        <f t="shared" si="96"/>
        <v>0</v>
      </c>
      <c r="BB177" s="3">
        <f t="shared" si="96"/>
        <v>0</v>
      </c>
      <c r="BC177" s="3">
        <f t="shared" si="96"/>
        <v>0</v>
      </c>
      <c r="BD177" s="3">
        <f t="shared" si="96"/>
        <v>21081.3</v>
      </c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201</v>
      </c>
      <c r="F179" s="5">
        <f>ROUND(Source!O177,O179)</f>
        <v>255572.62</v>
      </c>
      <c r="G179" s="5" t="s">
        <v>193</v>
      </c>
      <c r="H179" s="5" t="s">
        <v>194</v>
      </c>
      <c r="I179" s="5"/>
      <c r="J179" s="5"/>
      <c r="K179" s="5">
        <v>201</v>
      </c>
      <c r="L179" s="5">
        <v>1</v>
      </c>
      <c r="M179" s="5">
        <v>3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276653.92</v>
      </c>
      <c r="X179" s="5">
        <v>1</v>
      </c>
      <c r="Y179" s="5">
        <v>276653.92</v>
      </c>
      <c r="Z179" s="5"/>
      <c r="AA179" s="5"/>
      <c r="AB179" s="5"/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202</v>
      </c>
      <c r="F180" s="5">
        <f>ROUND(Source!P177,O180)</f>
        <v>124105.39</v>
      </c>
      <c r="G180" s="5" t="s">
        <v>195</v>
      </c>
      <c r="H180" s="5" t="s">
        <v>196</v>
      </c>
      <c r="I180" s="5"/>
      <c r="J180" s="5"/>
      <c r="K180" s="5">
        <v>202</v>
      </c>
      <c r="L180" s="5">
        <v>2</v>
      </c>
      <c r="M180" s="5">
        <v>3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124105.39</v>
      </c>
      <c r="X180" s="5">
        <v>1</v>
      </c>
      <c r="Y180" s="5">
        <v>124105.39</v>
      </c>
      <c r="Z180" s="5"/>
      <c r="AA180" s="5"/>
      <c r="AB180" s="5"/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222</v>
      </c>
      <c r="F181" s="5">
        <f>ROUND(Source!AO177,O181)</f>
        <v>0</v>
      </c>
      <c r="G181" s="5" t="s">
        <v>197</v>
      </c>
      <c r="H181" s="5" t="s">
        <v>198</v>
      </c>
      <c r="I181" s="5"/>
      <c r="J181" s="5"/>
      <c r="K181" s="5">
        <v>222</v>
      </c>
      <c r="L181" s="5">
        <v>3</v>
      </c>
      <c r="M181" s="5">
        <v>3</v>
      </c>
      <c r="N181" s="5" t="s">
        <v>3</v>
      </c>
      <c r="O181" s="5">
        <v>2</v>
      </c>
      <c r="P181" s="5"/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/>
      <c r="AA181" s="5"/>
      <c r="AB181" s="5"/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225</v>
      </c>
      <c r="F182" s="5">
        <f>ROUND(Source!AV177,O182)</f>
        <v>124105.39</v>
      </c>
      <c r="G182" s="5" t="s">
        <v>199</v>
      </c>
      <c r="H182" s="5" t="s">
        <v>200</v>
      </c>
      <c r="I182" s="5"/>
      <c r="J182" s="5"/>
      <c r="K182" s="5">
        <v>225</v>
      </c>
      <c r="L182" s="5">
        <v>4</v>
      </c>
      <c r="M182" s="5">
        <v>3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124105.39</v>
      </c>
      <c r="X182" s="5">
        <v>1</v>
      </c>
      <c r="Y182" s="5">
        <v>124105.39</v>
      </c>
      <c r="Z182" s="5"/>
      <c r="AA182" s="5"/>
      <c r="AB182" s="5"/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226</v>
      </c>
      <c r="F183" s="5">
        <f>ROUND(Source!AW177,O183)</f>
        <v>124105.39</v>
      </c>
      <c r="G183" s="5" t="s">
        <v>201</v>
      </c>
      <c r="H183" s="5" t="s">
        <v>202</v>
      </c>
      <c r="I183" s="5"/>
      <c r="J183" s="5"/>
      <c r="K183" s="5">
        <v>226</v>
      </c>
      <c r="L183" s="5">
        <v>5</v>
      </c>
      <c r="M183" s="5">
        <v>3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124105.39</v>
      </c>
      <c r="X183" s="5">
        <v>1</v>
      </c>
      <c r="Y183" s="5">
        <v>124105.39</v>
      </c>
      <c r="Z183" s="5"/>
      <c r="AA183" s="5"/>
      <c r="AB183" s="5"/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227</v>
      </c>
      <c r="F184" s="5">
        <f>ROUND(Source!AX177,O184)</f>
        <v>0</v>
      </c>
      <c r="G184" s="5" t="s">
        <v>203</v>
      </c>
      <c r="H184" s="5" t="s">
        <v>204</v>
      </c>
      <c r="I184" s="5"/>
      <c r="J184" s="5"/>
      <c r="K184" s="5">
        <v>227</v>
      </c>
      <c r="L184" s="5">
        <v>6</v>
      </c>
      <c r="M184" s="5">
        <v>3</v>
      </c>
      <c r="N184" s="5" t="s">
        <v>3</v>
      </c>
      <c r="O184" s="5">
        <v>2</v>
      </c>
      <c r="P184" s="5"/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/>
      <c r="AA184" s="5"/>
      <c r="AB184" s="5"/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228</v>
      </c>
      <c r="F185" s="5">
        <f>ROUND(Source!AY177,O185)</f>
        <v>124105.39</v>
      </c>
      <c r="G185" s="5" t="s">
        <v>205</v>
      </c>
      <c r="H185" s="5" t="s">
        <v>206</v>
      </c>
      <c r="I185" s="5"/>
      <c r="J185" s="5"/>
      <c r="K185" s="5">
        <v>228</v>
      </c>
      <c r="L185" s="5">
        <v>7</v>
      </c>
      <c r="M185" s="5">
        <v>3</v>
      </c>
      <c r="N185" s="5" t="s">
        <v>3</v>
      </c>
      <c r="O185" s="5">
        <v>2</v>
      </c>
      <c r="P185" s="5"/>
      <c r="Q185" s="5"/>
      <c r="R185" s="5"/>
      <c r="S185" s="5"/>
      <c r="T185" s="5"/>
      <c r="U185" s="5"/>
      <c r="V185" s="5"/>
      <c r="W185" s="5">
        <v>124105.39</v>
      </c>
      <c r="X185" s="5">
        <v>1</v>
      </c>
      <c r="Y185" s="5">
        <v>124105.39</v>
      </c>
      <c r="Z185" s="5"/>
      <c r="AA185" s="5"/>
      <c r="AB185" s="5"/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216</v>
      </c>
      <c r="F186" s="5">
        <f>ROUND(Source!AP177,O186)</f>
        <v>0</v>
      </c>
      <c r="G186" s="5" t="s">
        <v>207</v>
      </c>
      <c r="H186" s="5" t="s">
        <v>208</v>
      </c>
      <c r="I186" s="5"/>
      <c r="J186" s="5"/>
      <c r="K186" s="5">
        <v>216</v>
      </c>
      <c r="L186" s="5">
        <v>8</v>
      </c>
      <c r="M186" s="5">
        <v>3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/>
      <c r="AA186" s="5"/>
      <c r="AB186" s="5"/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223</v>
      </c>
      <c r="F187" s="5">
        <f>ROUND(Source!AQ177,O187)</f>
        <v>0</v>
      </c>
      <c r="G187" s="5" t="s">
        <v>209</v>
      </c>
      <c r="H187" s="5" t="s">
        <v>210</v>
      </c>
      <c r="I187" s="5"/>
      <c r="J187" s="5"/>
      <c r="K187" s="5">
        <v>223</v>
      </c>
      <c r="L187" s="5">
        <v>9</v>
      </c>
      <c r="M187" s="5">
        <v>3</v>
      </c>
      <c r="N187" s="5" t="s">
        <v>3</v>
      </c>
      <c r="O187" s="5">
        <v>2</v>
      </c>
      <c r="P187" s="5"/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/>
      <c r="AA187" s="5"/>
      <c r="AB187" s="5"/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229</v>
      </c>
      <c r="F188" s="5">
        <f>ROUND(Source!AZ177,O188)</f>
        <v>0</v>
      </c>
      <c r="G188" s="5" t="s">
        <v>211</v>
      </c>
      <c r="H188" s="5" t="s">
        <v>212</v>
      </c>
      <c r="I188" s="5"/>
      <c r="J188" s="5"/>
      <c r="K188" s="5">
        <v>229</v>
      </c>
      <c r="L188" s="5">
        <v>10</v>
      </c>
      <c r="M188" s="5">
        <v>3</v>
      </c>
      <c r="N188" s="5" t="s">
        <v>3</v>
      </c>
      <c r="O188" s="5">
        <v>2</v>
      </c>
      <c r="P188" s="5"/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/>
      <c r="AA188" s="5"/>
      <c r="AB188" s="5"/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203</v>
      </c>
      <c r="F189" s="5">
        <f>ROUND(Source!Q177,O189)</f>
        <v>2622.86</v>
      </c>
      <c r="G189" s="5" t="s">
        <v>213</v>
      </c>
      <c r="H189" s="5" t="s">
        <v>214</v>
      </c>
      <c r="I189" s="5"/>
      <c r="J189" s="5"/>
      <c r="K189" s="5">
        <v>203</v>
      </c>
      <c r="L189" s="5">
        <v>11</v>
      </c>
      <c r="M189" s="5">
        <v>3</v>
      </c>
      <c r="N189" s="5" t="s">
        <v>3</v>
      </c>
      <c r="O189" s="5">
        <v>2</v>
      </c>
      <c r="P189" s="5"/>
      <c r="Q189" s="5"/>
      <c r="R189" s="5"/>
      <c r="S189" s="5"/>
      <c r="T189" s="5"/>
      <c r="U189" s="5"/>
      <c r="V189" s="5"/>
      <c r="W189" s="5">
        <v>2622.86</v>
      </c>
      <c r="X189" s="5">
        <v>1</v>
      </c>
      <c r="Y189" s="5">
        <v>2622.86</v>
      </c>
      <c r="Z189" s="5"/>
      <c r="AA189" s="5"/>
      <c r="AB189" s="5"/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231</v>
      </c>
      <c r="F190" s="5">
        <f>ROUND(Source!BB177,O190)</f>
        <v>0</v>
      </c>
      <c r="G190" s="5" t="s">
        <v>215</v>
      </c>
      <c r="H190" s="5" t="s">
        <v>216</v>
      </c>
      <c r="I190" s="5"/>
      <c r="J190" s="5"/>
      <c r="K190" s="5">
        <v>231</v>
      </c>
      <c r="L190" s="5">
        <v>12</v>
      </c>
      <c r="M190" s="5">
        <v>3</v>
      </c>
      <c r="N190" s="5" t="s">
        <v>3</v>
      </c>
      <c r="O190" s="5">
        <v>2</v>
      </c>
      <c r="P190" s="5"/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/>
      <c r="AA190" s="5"/>
      <c r="AB190" s="5"/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204</v>
      </c>
      <c r="F191" s="5">
        <f>ROUND(Source!R177,O191)</f>
        <v>-1826.1</v>
      </c>
      <c r="G191" s="5" t="s">
        <v>217</v>
      </c>
      <c r="H191" s="5" t="s">
        <v>218</v>
      </c>
      <c r="I191" s="5"/>
      <c r="J191" s="5"/>
      <c r="K191" s="5">
        <v>204</v>
      </c>
      <c r="L191" s="5">
        <v>13</v>
      </c>
      <c r="M191" s="5">
        <v>3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-1826.1</v>
      </c>
      <c r="X191" s="5">
        <v>1</v>
      </c>
      <c r="Y191" s="5">
        <v>-1826.1</v>
      </c>
      <c r="Z191" s="5"/>
      <c r="AA191" s="5"/>
      <c r="AB191" s="5"/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205</v>
      </c>
      <c r="F192" s="5">
        <f>ROUND(Source!S177,O192)</f>
        <v>130670.47</v>
      </c>
      <c r="G192" s="5" t="s">
        <v>219</v>
      </c>
      <c r="H192" s="5" t="s">
        <v>220</v>
      </c>
      <c r="I192" s="5"/>
      <c r="J192" s="5"/>
      <c r="K192" s="5">
        <v>205</v>
      </c>
      <c r="L192" s="5">
        <v>14</v>
      </c>
      <c r="M192" s="5">
        <v>3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130670.47</v>
      </c>
      <c r="X192" s="5">
        <v>1</v>
      </c>
      <c r="Y192" s="5">
        <v>130670.47</v>
      </c>
      <c r="Z192" s="5"/>
      <c r="AA192" s="5"/>
      <c r="AB192" s="5"/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232</v>
      </c>
      <c r="F193" s="5">
        <f>ROUND(Source!BC177,O193)</f>
        <v>0</v>
      </c>
      <c r="G193" s="5" t="s">
        <v>221</v>
      </c>
      <c r="H193" s="5" t="s">
        <v>222</v>
      </c>
      <c r="I193" s="5"/>
      <c r="J193" s="5"/>
      <c r="K193" s="5">
        <v>232</v>
      </c>
      <c r="L193" s="5">
        <v>15</v>
      </c>
      <c r="M193" s="5">
        <v>3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/>
      <c r="AA193" s="5"/>
      <c r="AB193" s="5"/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214</v>
      </c>
      <c r="F194" s="5">
        <f>ROUND(Source!AS177,O194)</f>
        <v>467869.95</v>
      </c>
      <c r="G194" s="5" t="s">
        <v>223</v>
      </c>
      <c r="H194" s="5" t="s">
        <v>224</v>
      </c>
      <c r="I194" s="5"/>
      <c r="J194" s="5"/>
      <c r="K194" s="5">
        <v>214</v>
      </c>
      <c r="L194" s="5">
        <v>16</v>
      </c>
      <c r="M194" s="5">
        <v>3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467869.95</v>
      </c>
      <c r="X194" s="5">
        <v>1</v>
      </c>
      <c r="Y194" s="5">
        <v>467869.95</v>
      </c>
      <c r="Z194" s="5"/>
      <c r="AA194" s="5"/>
      <c r="AB194" s="5"/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215</v>
      </c>
      <c r="F195" s="5">
        <f>ROUND(Source!AT177,O195)</f>
        <v>0</v>
      </c>
      <c r="G195" s="5" t="s">
        <v>225</v>
      </c>
      <c r="H195" s="5" t="s">
        <v>226</v>
      </c>
      <c r="I195" s="5"/>
      <c r="J195" s="5"/>
      <c r="K195" s="5">
        <v>215</v>
      </c>
      <c r="L195" s="5">
        <v>17</v>
      </c>
      <c r="M195" s="5">
        <v>3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/>
      <c r="AA195" s="5"/>
      <c r="AB195" s="5"/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217</v>
      </c>
      <c r="F196" s="5">
        <f>ROUND(Source!AU177,O196)</f>
        <v>0</v>
      </c>
      <c r="G196" s="5" t="s">
        <v>227</v>
      </c>
      <c r="H196" s="5" t="s">
        <v>228</v>
      </c>
      <c r="I196" s="5"/>
      <c r="J196" s="5"/>
      <c r="K196" s="5">
        <v>217</v>
      </c>
      <c r="L196" s="5">
        <v>18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/>
      <c r="AA196" s="5"/>
      <c r="AB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230</v>
      </c>
      <c r="F197" s="5">
        <f>ROUND(Source!BA177,O197)</f>
        <v>0</v>
      </c>
      <c r="G197" s="5" t="s">
        <v>229</v>
      </c>
      <c r="H197" s="5" t="s">
        <v>230</v>
      </c>
      <c r="I197" s="5"/>
      <c r="J197" s="5"/>
      <c r="K197" s="5">
        <v>230</v>
      </c>
      <c r="L197" s="5">
        <v>19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/>
      <c r="AA197" s="5"/>
      <c r="AB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206</v>
      </c>
      <c r="F198" s="5">
        <f>ROUND(Source!T177,O198)</f>
        <v>0</v>
      </c>
      <c r="G198" s="5" t="s">
        <v>231</v>
      </c>
      <c r="H198" s="5" t="s">
        <v>232</v>
      </c>
      <c r="I198" s="5"/>
      <c r="J198" s="5"/>
      <c r="K198" s="5">
        <v>206</v>
      </c>
      <c r="L198" s="5">
        <v>20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207</v>
      </c>
      <c r="F199" s="5">
        <f>ROUND(Source!U177,O199)</f>
        <v>206.5287376</v>
      </c>
      <c r="G199" s="5" t="s">
        <v>233</v>
      </c>
      <c r="H199" s="5" t="s">
        <v>234</v>
      </c>
      <c r="I199" s="5"/>
      <c r="J199" s="5"/>
      <c r="K199" s="5">
        <v>207</v>
      </c>
      <c r="L199" s="5">
        <v>21</v>
      </c>
      <c r="M199" s="5">
        <v>3</v>
      </c>
      <c r="N199" s="5" t="s">
        <v>3</v>
      </c>
      <c r="O199" s="5">
        <v>7</v>
      </c>
      <c r="P199" s="5"/>
      <c r="Q199" s="5"/>
      <c r="R199" s="5"/>
      <c r="S199" s="5"/>
      <c r="T199" s="5"/>
      <c r="U199" s="5"/>
      <c r="V199" s="5"/>
      <c r="W199" s="5">
        <v>206.5287376</v>
      </c>
      <c r="X199" s="5">
        <v>1</v>
      </c>
      <c r="Y199" s="5">
        <v>206.5287376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208</v>
      </c>
      <c r="F200" s="5">
        <f>ROUND(Source!V177,O200)</f>
        <v>-0.3630892</v>
      </c>
      <c r="G200" s="5" t="s">
        <v>235</v>
      </c>
      <c r="H200" s="5" t="s">
        <v>236</v>
      </c>
      <c r="I200" s="5"/>
      <c r="J200" s="5"/>
      <c r="K200" s="5">
        <v>208</v>
      </c>
      <c r="L200" s="5">
        <v>22</v>
      </c>
      <c r="M200" s="5">
        <v>3</v>
      </c>
      <c r="N200" s="5" t="s">
        <v>3</v>
      </c>
      <c r="O200" s="5">
        <v>7</v>
      </c>
      <c r="P200" s="5"/>
      <c r="Q200" s="5"/>
      <c r="R200" s="5"/>
      <c r="S200" s="5"/>
      <c r="T200" s="5"/>
      <c r="U200" s="5"/>
      <c r="V200" s="5"/>
      <c r="W200" s="5">
        <v>-0.3630892</v>
      </c>
      <c r="X200" s="5">
        <v>1</v>
      </c>
      <c r="Y200" s="5">
        <v>-0.3630892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209</v>
      </c>
      <c r="F201" s="5">
        <f>ROUND(Source!W177,O201)</f>
        <v>0</v>
      </c>
      <c r="G201" s="5" t="s">
        <v>237</v>
      </c>
      <c r="H201" s="5" t="s">
        <v>238</v>
      </c>
      <c r="I201" s="5"/>
      <c r="J201" s="5"/>
      <c r="K201" s="5">
        <v>209</v>
      </c>
      <c r="L201" s="5">
        <v>23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233</v>
      </c>
      <c r="F202" s="5">
        <f>ROUND(Source!BD177,O202)</f>
        <v>21081.3</v>
      </c>
      <c r="G202" s="5" t="s">
        <v>239</v>
      </c>
      <c r="H202" s="5" t="s">
        <v>240</v>
      </c>
      <c r="I202" s="5"/>
      <c r="J202" s="5"/>
      <c r="K202" s="5">
        <v>233</v>
      </c>
      <c r="L202" s="5">
        <v>24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21081.3</v>
      </c>
      <c r="X202" s="5">
        <v>1</v>
      </c>
      <c r="Y202" s="5">
        <v>21081.3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210</v>
      </c>
      <c r="F203" s="5">
        <f>ROUND(Source!X177,O203)</f>
        <v>124385.18</v>
      </c>
      <c r="G203" s="5" t="s">
        <v>241</v>
      </c>
      <c r="H203" s="5" t="s">
        <v>242</v>
      </c>
      <c r="I203" s="5"/>
      <c r="J203" s="5"/>
      <c r="K203" s="5">
        <v>210</v>
      </c>
      <c r="L203" s="5">
        <v>25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124385.18</v>
      </c>
      <c r="X203" s="5">
        <v>1</v>
      </c>
      <c r="Y203" s="5">
        <v>124385.18</v>
      </c>
      <c r="Z203" s="5"/>
      <c r="AA203" s="5"/>
      <c r="AB203" s="5"/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211</v>
      </c>
      <c r="F204" s="5">
        <f>ROUND(Source!Y177,O204)</f>
        <v>66830.850000000006</v>
      </c>
      <c r="G204" s="5" t="s">
        <v>243</v>
      </c>
      <c r="H204" s="5" t="s">
        <v>244</v>
      </c>
      <c r="I204" s="5"/>
      <c r="J204" s="5"/>
      <c r="K204" s="5">
        <v>211</v>
      </c>
      <c r="L204" s="5">
        <v>26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66830.850000000006</v>
      </c>
      <c r="X204" s="5">
        <v>1</v>
      </c>
      <c r="Y204" s="5">
        <v>66830.850000000006</v>
      </c>
      <c r="Z204" s="5"/>
      <c r="AA204" s="5"/>
      <c r="AB204" s="5"/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224</v>
      </c>
      <c r="F205" s="5">
        <f>ROUND(Source!AR177,O205)</f>
        <v>467869.95</v>
      </c>
      <c r="G205" s="5" t="s">
        <v>245</v>
      </c>
      <c r="H205" s="5" t="s">
        <v>246</v>
      </c>
      <c r="I205" s="5"/>
      <c r="J205" s="5"/>
      <c r="K205" s="5">
        <v>224</v>
      </c>
      <c r="L205" s="5">
        <v>27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467869.95</v>
      </c>
      <c r="X205" s="5">
        <v>1</v>
      </c>
      <c r="Y205" s="5">
        <v>467869.95</v>
      </c>
      <c r="Z205" s="5"/>
      <c r="AA205" s="5"/>
      <c r="AB205" s="5"/>
    </row>
    <row r="207" spans="1:206" x14ac:dyDescent="0.2">
      <c r="A207" s="3">
        <v>51</v>
      </c>
      <c r="B207" s="3">
        <f>B12</f>
        <v>266</v>
      </c>
      <c r="C207" s="3">
        <f>A12</f>
        <v>1</v>
      </c>
      <c r="D207" s="3">
        <f>ROW(A12)</f>
        <v>12</v>
      </c>
      <c r="E207" s="3"/>
      <c r="F207" s="3" t="str">
        <f>IF(F12&lt;&gt;"",F12,"")</f>
        <v/>
      </c>
      <c r="G207" s="3" t="str">
        <f>IF(G12&lt;&gt;"",G12,"")</f>
        <v>Выполнение ремонтных работ в аудиториии № 115</v>
      </c>
      <c r="H207" s="3">
        <v>0</v>
      </c>
      <c r="I207" s="3"/>
      <c r="J207" s="3"/>
      <c r="K207" s="3"/>
      <c r="L207" s="3"/>
      <c r="M207" s="3"/>
      <c r="N207" s="3"/>
      <c r="O207" s="3">
        <f t="shared" ref="O207:T207" si="97">ROUND(O177,2)</f>
        <v>255572.62</v>
      </c>
      <c r="P207" s="3">
        <f t="shared" si="97"/>
        <v>124105.39</v>
      </c>
      <c r="Q207" s="3">
        <f t="shared" si="97"/>
        <v>2622.86</v>
      </c>
      <c r="R207" s="3">
        <f t="shared" si="97"/>
        <v>-1826.1</v>
      </c>
      <c r="S207" s="3">
        <f t="shared" si="97"/>
        <v>130670.47</v>
      </c>
      <c r="T207" s="3">
        <f t="shared" si="97"/>
        <v>0</v>
      </c>
      <c r="U207" s="3">
        <f>U177</f>
        <v>206.5287376</v>
      </c>
      <c r="V207" s="3">
        <f>V177</f>
        <v>-0.3630892</v>
      </c>
      <c r="W207" s="3">
        <f>ROUND(W177,2)</f>
        <v>0</v>
      </c>
      <c r="X207" s="3">
        <f>ROUND(X177,2)</f>
        <v>124385.18</v>
      </c>
      <c r="Y207" s="3">
        <f>ROUND(Y177,2)</f>
        <v>66830.850000000006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>
        <f t="shared" ref="AO207:BD207" si="98">ROUND(AO177,2)</f>
        <v>0</v>
      </c>
      <c r="AP207" s="3">
        <f t="shared" si="98"/>
        <v>0</v>
      </c>
      <c r="AQ207" s="3">
        <f t="shared" si="98"/>
        <v>0</v>
      </c>
      <c r="AR207" s="3">
        <f t="shared" si="98"/>
        <v>467869.95</v>
      </c>
      <c r="AS207" s="3">
        <f t="shared" si="98"/>
        <v>467869.95</v>
      </c>
      <c r="AT207" s="3">
        <f t="shared" si="98"/>
        <v>0</v>
      </c>
      <c r="AU207" s="3">
        <f t="shared" si="98"/>
        <v>0</v>
      </c>
      <c r="AV207" s="3">
        <f t="shared" si="98"/>
        <v>124105.39</v>
      </c>
      <c r="AW207" s="3">
        <f t="shared" si="98"/>
        <v>124105.39</v>
      </c>
      <c r="AX207" s="3">
        <f t="shared" si="98"/>
        <v>0</v>
      </c>
      <c r="AY207" s="3">
        <f t="shared" si="98"/>
        <v>124105.39</v>
      </c>
      <c r="AZ207" s="3">
        <f t="shared" si="98"/>
        <v>0</v>
      </c>
      <c r="BA207" s="3">
        <f t="shared" si="98"/>
        <v>0</v>
      </c>
      <c r="BB207" s="3">
        <f t="shared" si="98"/>
        <v>0</v>
      </c>
      <c r="BC207" s="3">
        <f t="shared" si="98"/>
        <v>0</v>
      </c>
      <c r="BD207" s="3">
        <f t="shared" si="98"/>
        <v>21081.3</v>
      </c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201</v>
      </c>
      <c r="F209" s="5">
        <f>ROUND(Source!O207,O209)</f>
        <v>255572.62</v>
      </c>
      <c r="G209" s="5" t="s">
        <v>193</v>
      </c>
      <c r="H209" s="5" t="s">
        <v>194</v>
      </c>
      <c r="I209" s="5"/>
      <c r="J209" s="5"/>
      <c r="K209" s="5">
        <v>201</v>
      </c>
      <c r="L209" s="5">
        <v>1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276653.92</v>
      </c>
      <c r="X209" s="5">
        <v>1</v>
      </c>
      <c r="Y209" s="5">
        <v>276653.92</v>
      </c>
      <c r="Z209" s="5"/>
      <c r="AA209" s="5"/>
      <c r="AB209" s="5"/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202</v>
      </c>
      <c r="F210" s="5">
        <f>ROUND(Source!P207,O210)</f>
        <v>124105.39</v>
      </c>
      <c r="G210" s="5" t="s">
        <v>195</v>
      </c>
      <c r="H210" s="5" t="s">
        <v>196</v>
      </c>
      <c r="I210" s="5"/>
      <c r="J210" s="5"/>
      <c r="K210" s="5">
        <v>202</v>
      </c>
      <c r="L210" s="5">
        <v>2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124105.39</v>
      </c>
      <c r="X210" s="5">
        <v>1</v>
      </c>
      <c r="Y210" s="5">
        <v>124105.39</v>
      </c>
      <c r="Z210" s="5"/>
      <c r="AA210" s="5"/>
      <c r="AB210" s="5"/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222</v>
      </c>
      <c r="F211" s="5">
        <f>ROUND(Source!AO207,O211)</f>
        <v>0</v>
      </c>
      <c r="G211" s="5" t="s">
        <v>197</v>
      </c>
      <c r="H211" s="5" t="s">
        <v>198</v>
      </c>
      <c r="I211" s="5"/>
      <c r="J211" s="5"/>
      <c r="K211" s="5">
        <v>222</v>
      </c>
      <c r="L211" s="5">
        <v>3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/>
      <c r="AA211" s="5"/>
      <c r="AB211" s="5"/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225</v>
      </c>
      <c r="F212" s="5">
        <f>ROUND(Source!AV207,O212)</f>
        <v>124105.39</v>
      </c>
      <c r="G212" s="5" t="s">
        <v>199</v>
      </c>
      <c r="H212" s="5" t="s">
        <v>200</v>
      </c>
      <c r="I212" s="5"/>
      <c r="J212" s="5"/>
      <c r="K212" s="5">
        <v>225</v>
      </c>
      <c r="L212" s="5">
        <v>4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124105.39</v>
      </c>
      <c r="X212" s="5">
        <v>1</v>
      </c>
      <c r="Y212" s="5">
        <v>124105.39</v>
      </c>
      <c r="Z212" s="5"/>
      <c r="AA212" s="5"/>
      <c r="AB212" s="5"/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226</v>
      </c>
      <c r="F213" s="5">
        <f>ROUND(Source!AW207,O213)</f>
        <v>124105.39</v>
      </c>
      <c r="G213" s="5" t="s">
        <v>201</v>
      </c>
      <c r="H213" s="5" t="s">
        <v>202</v>
      </c>
      <c r="I213" s="5"/>
      <c r="J213" s="5"/>
      <c r="K213" s="5">
        <v>226</v>
      </c>
      <c r="L213" s="5">
        <v>5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124105.39</v>
      </c>
      <c r="X213" s="5">
        <v>1</v>
      </c>
      <c r="Y213" s="5">
        <v>124105.39</v>
      </c>
      <c r="Z213" s="5"/>
      <c r="AA213" s="5"/>
      <c r="AB213" s="5"/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227</v>
      </c>
      <c r="F214" s="5">
        <f>ROUND(Source!AX207,O214)</f>
        <v>0</v>
      </c>
      <c r="G214" s="5" t="s">
        <v>203</v>
      </c>
      <c r="H214" s="5" t="s">
        <v>204</v>
      </c>
      <c r="I214" s="5"/>
      <c r="J214" s="5"/>
      <c r="K214" s="5">
        <v>227</v>
      </c>
      <c r="L214" s="5">
        <v>6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228</v>
      </c>
      <c r="F215" s="5">
        <f>ROUND(Source!AY207,O215)</f>
        <v>124105.39</v>
      </c>
      <c r="G215" s="5" t="s">
        <v>205</v>
      </c>
      <c r="H215" s="5" t="s">
        <v>206</v>
      </c>
      <c r="I215" s="5"/>
      <c r="J215" s="5"/>
      <c r="K215" s="5">
        <v>228</v>
      </c>
      <c r="L215" s="5">
        <v>7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124105.39</v>
      </c>
      <c r="X215" s="5">
        <v>1</v>
      </c>
      <c r="Y215" s="5">
        <v>124105.39</v>
      </c>
      <c r="Z215" s="5"/>
      <c r="AA215" s="5"/>
      <c r="AB215" s="5"/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216</v>
      </c>
      <c r="F216" s="5">
        <f>ROUND(Source!AP207,O216)</f>
        <v>0</v>
      </c>
      <c r="G216" s="5" t="s">
        <v>207</v>
      </c>
      <c r="H216" s="5" t="s">
        <v>208</v>
      </c>
      <c r="I216" s="5"/>
      <c r="J216" s="5"/>
      <c r="K216" s="5">
        <v>216</v>
      </c>
      <c r="L216" s="5">
        <v>8</v>
      </c>
      <c r="M216" s="5">
        <v>3</v>
      </c>
      <c r="N216" s="5" t="s">
        <v>3</v>
      </c>
      <c r="O216" s="5">
        <v>2</v>
      </c>
      <c r="P216" s="5"/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/>
      <c r="AA216" s="5"/>
      <c r="AB216" s="5"/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223</v>
      </c>
      <c r="F217" s="5">
        <f>ROUND(Source!AQ207,O217)</f>
        <v>0</v>
      </c>
      <c r="G217" s="5" t="s">
        <v>209</v>
      </c>
      <c r="H217" s="5" t="s">
        <v>210</v>
      </c>
      <c r="I217" s="5"/>
      <c r="J217" s="5"/>
      <c r="K217" s="5">
        <v>223</v>
      </c>
      <c r="L217" s="5">
        <v>9</v>
      </c>
      <c r="M217" s="5">
        <v>3</v>
      </c>
      <c r="N217" s="5" t="s">
        <v>3</v>
      </c>
      <c r="O217" s="5">
        <v>2</v>
      </c>
      <c r="P217" s="5"/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/>
      <c r="AA217" s="5"/>
      <c r="AB217" s="5"/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229</v>
      </c>
      <c r="F218" s="5">
        <f>ROUND(Source!AZ207,O218)</f>
        <v>0</v>
      </c>
      <c r="G218" s="5" t="s">
        <v>211</v>
      </c>
      <c r="H218" s="5" t="s">
        <v>212</v>
      </c>
      <c r="I218" s="5"/>
      <c r="J218" s="5"/>
      <c r="K218" s="5">
        <v>229</v>
      </c>
      <c r="L218" s="5">
        <v>10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203</v>
      </c>
      <c r="F219" s="5">
        <f>ROUND(Source!Q207,O219)</f>
        <v>2622.86</v>
      </c>
      <c r="G219" s="5" t="s">
        <v>213</v>
      </c>
      <c r="H219" s="5" t="s">
        <v>214</v>
      </c>
      <c r="I219" s="5"/>
      <c r="J219" s="5"/>
      <c r="K219" s="5">
        <v>203</v>
      </c>
      <c r="L219" s="5">
        <v>11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2622.86</v>
      </c>
      <c r="X219" s="5">
        <v>1</v>
      </c>
      <c r="Y219" s="5">
        <v>2622.86</v>
      </c>
      <c r="Z219" s="5"/>
      <c r="AA219" s="5"/>
      <c r="AB219" s="5"/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231</v>
      </c>
      <c r="F220" s="5">
        <f>ROUND(Source!BB207,O220)</f>
        <v>0</v>
      </c>
      <c r="G220" s="5" t="s">
        <v>215</v>
      </c>
      <c r="H220" s="5" t="s">
        <v>216</v>
      </c>
      <c r="I220" s="5"/>
      <c r="J220" s="5"/>
      <c r="K220" s="5">
        <v>231</v>
      </c>
      <c r="L220" s="5">
        <v>12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/>
      <c r="AA220" s="5"/>
      <c r="AB220" s="5"/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204</v>
      </c>
      <c r="F221" s="5">
        <f>ROUND(Source!R207,O221)</f>
        <v>-1826.1</v>
      </c>
      <c r="G221" s="5" t="s">
        <v>217</v>
      </c>
      <c r="H221" s="5" t="s">
        <v>218</v>
      </c>
      <c r="I221" s="5"/>
      <c r="J221" s="5"/>
      <c r="K221" s="5">
        <v>204</v>
      </c>
      <c r="L221" s="5">
        <v>13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-1826.1</v>
      </c>
      <c r="X221" s="5">
        <v>1</v>
      </c>
      <c r="Y221" s="5">
        <v>-1826.1</v>
      </c>
      <c r="Z221" s="5"/>
      <c r="AA221" s="5"/>
      <c r="AB221" s="5"/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205</v>
      </c>
      <c r="F222" s="5">
        <f>ROUND(Source!S207,O222)</f>
        <v>130670.47</v>
      </c>
      <c r="G222" s="5" t="s">
        <v>219</v>
      </c>
      <c r="H222" s="5" t="s">
        <v>220</v>
      </c>
      <c r="I222" s="5"/>
      <c r="J222" s="5"/>
      <c r="K222" s="5">
        <v>205</v>
      </c>
      <c r="L222" s="5">
        <v>14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130670.47</v>
      </c>
      <c r="X222" s="5">
        <v>1</v>
      </c>
      <c r="Y222" s="5">
        <v>130670.47</v>
      </c>
      <c r="Z222" s="5"/>
      <c r="AA222" s="5"/>
      <c r="AB222" s="5"/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232</v>
      </c>
      <c r="F223" s="5">
        <f>ROUND(Source!BC207,O223)</f>
        <v>0</v>
      </c>
      <c r="G223" s="5" t="s">
        <v>221</v>
      </c>
      <c r="H223" s="5" t="s">
        <v>222</v>
      </c>
      <c r="I223" s="5"/>
      <c r="J223" s="5"/>
      <c r="K223" s="5">
        <v>232</v>
      </c>
      <c r="L223" s="5">
        <v>15</v>
      </c>
      <c r="M223" s="5">
        <v>3</v>
      </c>
      <c r="N223" s="5" t="s">
        <v>3</v>
      </c>
      <c r="O223" s="5">
        <v>2</v>
      </c>
      <c r="P223" s="5"/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/>
      <c r="AA223" s="5"/>
      <c r="AB223" s="5"/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214</v>
      </c>
      <c r="F224" s="5">
        <f>ROUND(Source!AS207,O224)</f>
        <v>467869.95</v>
      </c>
      <c r="G224" s="5" t="s">
        <v>223</v>
      </c>
      <c r="H224" s="5" t="s">
        <v>224</v>
      </c>
      <c r="I224" s="5"/>
      <c r="J224" s="5"/>
      <c r="K224" s="5">
        <v>214</v>
      </c>
      <c r="L224" s="5">
        <v>16</v>
      </c>
      <c r="M224" s="5">
        <v>3</v>
      </c>
      <c r="N224" s="5" t="s">
        <v>3</v>
      </c>
      <c r="O224" s="5">
        <v>2</v>
      </c>
      <c r="P224" s="5"/>
      <c r="Q224" s="5"/>
      <c r="R224" s="5"/>
      <c r="S224" s="5"/>
      <c r="T224" s="5"/>
      <c r="U224" s="5"/>
      <c r="V224" s="5"/>
      <c r="W224" s="5">
        <v>467869.95</v>
      </c>
      <c r="X224" s="5">
        <v>1</v>
      </c>
      <c r="Y224" s="5">
        <v>467869.95</v>
      </c>
      <c r="Z224" s="5"/>
      <c r="AA224" s="5"/>
      <c r="AB224" s="5"/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215</v>
      </c>
      <c r="F225" s="5">
        <f>ROUND(Source!AT207,O225)</f>
        <v>0</v>
      </c>
      <c r="G225" s="5" t="s">
        <v>225</v>
      </c>
      <c r="H225" s="5" t="s">
        <v>226</v>
      </c>
      <c r="I225" s="5"/>
      <c r="J225" s="5"/>
      <c r="K225" s="5">
        <v>215</v>
      </c>
      <c r="L225" s="5">
        <v>17</v>
      </c>
      <c r="M225" s="5">
        <v>3</v>
      </c>
      <c r="N225" s="5" t="s">
        <v>3</v>
      </c>
      <c r="O225" s="5">
        <v>2</v>
      </c>
      <c r="P225" s="5"/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/>
      <c r="AA225" s="5"/>
      <c r="AB225" s="5"/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217</v>
      </c>
      <c r="F226" s="5">
        <f>ROUND(Source!AU207,O226)</f>
        <v>0</v>
      </c>
      <c r="G226" s="5" t="s">
        <v>227</v>
      </c>
      <c r="H226" s="5" t="s">
        <v>228</v>
      </c>
      <c r="I226" s="5"/>
      <c r="J226" s="5"/>
      <c r="K226" s="5">
        <v>217</v>
      </c>
      <c r="L226" s="5">
        <v>18</v>
      </c>
      <c r="M226" s="5">
        <v>3</v>
      </c>
      <c r="N226" s="5" t="s">
        <v>3</v>
      </c>
      <c r="O226" s="5">
        <v>2</v>
      </c>
      <c r="P226" s="5"/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/>
      <c r="AA226" s="5"/>
      <c r="AB226" s="5"/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230</v>
      </c>
      <c r="F227" s="5">
        <f>ROUND(Source!BA207,O227)</f>
        <v>0</v>
      </c>
      <c r="G227" s="5" t="s">
        <v>229</v>
      </c>
      <c r="H227" s="5" t="s">
        <v>230</v>
      </c>
      <c r="I227" s="5"/>
      <c r="J227" s="5"/>
      <c r="K227" s="5">
        <v>230</v>
      </c>
      <c r="L227" s="5">
        <v>19</v>
      </c>
      <c r="M227" s="5">
        <v>3</v>
      </c>
      <c r="N227" s="5" t="s">
        <v>3</v>
      </c>
      <c r="O227" s="5">
        <v>2</v>
      </c>
      <c r="P227" s="5"/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/>
      <c r="AA227" s="5"/>
      <c r="AB227" s="5"/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206</v>
      </c>
      <c r="F228" s="5">
        <f>ROUND(Source!T207,O228)</f>
        <v>0</v>
      </c>
      <c r="G228" s="5" t="s">
        <v>231</v>
      </c>
      <c r="H228" s="5" t="s">
        <v>232</v>
      </c>
      <c r="I228" s="5"/>
      <c r="J228" s="5"/>
      <c r="K228" s="5">
        <v>206</v>
      </c>
      <c r="L228" s="5">
        <v>20</v>
      </c>
      <c r="M228" s="5">
        <v>3</v>
      </c>
      <c r="N228" s="5" t="s">
        <v>3</v>
      </c>
      <c r="O228" s="5">
        <v>2</v>
      </c>
      <c r="P228" s="5"/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/>
      <c r="AA228" s="5"/>
      <c r="AB228" s="5"/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207</v>
      </c>
      <c r="F229" s="5">
        <f>ROUND(Source!U207,O229)</f>
        <v>206.5287376</v>
      </c>
      <c r="G229" s="5" t="s">
        <v>233</v>
      </c>
      <c r="H229" s="5" t="s">
        <v>234</v>
      </c>
      <c r="I229" s="5"/>
      <c r="J229" s="5"/>
      <c r="K229" s="5">
        <v>207</v>
      </c>
      <c r="L229" s="5">
        <v>21</v>
      </c>
      <c r="M229" s="5">
        <v>3</v>
      </c>
      <c r="N229" s="5" t="s">
        <v>3</v>
      </c>
      <c r="O229" s="5">
        <v>7</v>
      </c>
      <c r="P229" s="5"/>
      <c r="Q229" s="5"/>
      <c r="R229" s="5"/>
      <c r="S229" s="5"/>
      <c r="T229" s="5"/>
      <c r="U229" s="5"/>
      <c r="V229" s="5"/>
      <c r="W229" s="5">
        <v>206.5287376</v>
      </c>
      <c r="X229" s="5">
        <v>1</v>
      </c>
      <c r="Y229" s="5">
        <v>206.5287376</v>
      </c>
      <c r="Z229" s="5"/>
      <c r="AA229" s="5"/>
      <c r="AB229" s="5"/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208</v>
      </c>
      <c r="F230" s="5">
        <f>ROUND(Source!V207,O230)</f>
        <v>-0.3630892</v>
      </c>
      <c r="G230" s="5" t="s">
        <v>235</v>
      </c>
      <c r="H230" s="5" t="s">
        <v>236</v>
      </c>
      <c r="I230" s="5"/>
      <c r="J230" s="5"/>
      <c r="K230" s="5">
        <v>208</v>
      </c>
      <c r="L230" s="5">
        <v>22</v>
      </c>
      <c r="M230" s="5">
        <v>3</v>
      </c>
      <c r="N230" s="5" t="s">
        <v>3</v>
      </c>
      <c r="O230" s="5">
        <v>7</v>
      </c>
      <c r="P230" s="5"/>
      <c r="Q230" s="5"/>
      <c r="R230" s="5"/>
      <c r="S230" s="5"/>
      <c r="T230" s="5"/>
      <c r="U230" s="5"/>
      <c r="V230" s="5"/>
      <c r="W230" s="5">
        <v>-0.3630892</v>
      </c>
      <c r="X230" s="5">
        <v>1</v>
      </c>
      <c r="Y230" s="5">
        <v>-0.3630892</v>
      </c>
      <c r="Z230" s="5"/>
      <c r="AA230" s="5"/>
      <c r="AB230" s="5"/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209</v>
      </c>
      <c r="F231" s="5">
        <f>ROUND(Source!W207,O231)</f>
        <v>0</v>
      </c>
      <c r="G231" s="5" t="s">
        <v>237</v>
      </c>
      <c r="H231" s="5" t="s">
        <v>238</v>
      </c>
      <c r="I231" s="5"/>
      <c r="J231" s="5"/>
      <c r="K231" s="5">
        <v>209</v>
      </c>
      <c r="L231" s="5">
        <v>23</v>
      </c>
      <c r="M231" s="5">
        <v>3</v>
      </c>
      <c r="N231" s="5" t="s">
        <v>3</v>
      </c>
      <c r="O231" s="5">
        <v>2</v>
      </c>
      <c r="P231" s="5"/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/>
      <c r="AA231" s="5"/>
      <c r="AB231" s="5"/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233</v>
      </c>
      <c r="F232" s="5">
        <f>ROUND(Source!BD207,O232)</f>
        <v>21081.3</v>
      </c>
      <c r="G232" s="5" t="s">
        <v>239</v>
      </c>
      <c r="H232" s="5" t="s">
        <v>240</v>
      </c>
      <c r="I232" s="5"/>
      <c r="J232" s="5"/>
      <c r="K232" s="5">
        <v>233</v>
      </c>
      <c r="L232" s="5">
        <v>24</v>
      </c>
      <c r="M232" s="5">
        <v>3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21081.3</v>
      </c>
      <c r="X232" s="5">
        <v>1</v>
      </c>
      <c r="Y232" s="5">
        <v>21081.3</v>
      </c>
      <c r="Z232" s="5"/>
      <c r="AA232" s="5"/>
      <c r="AB232" s="5"/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210</v>
      </c>
      <c r="F233" s="5">
        <f>ROUND(Source!X207,O233)</f>
        <v>124385.18</v>
      </c>
      <c r="G233" s="5" t="s">
        <v>241</v>
      </c>
      <c r="H233" s="5" t="s">
        <v>242</v>
      </c>
      <c r="I233" s="5"/>
      <c r="J233" s="5"/>
      <c r="K233" s="5">
        <v>210</v>
      </c>
      <c r="L233" s="5">
        <v>25</v>
      </c>
      <c r="M233" s="5">
        <v>3</v>
      </c>
      <c r="N233" s="5" t="s">
        <v>3</v>
      </c>
      <c r="O233" s="5">
        <v>2</v>
      </c>
      <c r="P233" s="5"/>
      <c r="Q233" s="5"/>
      <c r="R233" s="5"/>
      <c r="S233" s="5"/>
      <c r="T233" s="5"/>
      <c r="U233" s="5"/>
      <c r="V233" s="5"/>
      <c r="W233" s="5">
        <v>124385.18</v>
      </c>
      <c r="X233" s="5">
        <v>1</v>
      </c>
      <c r="Y233" s="5">
        <v>124385.18</v>
      </c>
      <c r="Z233" s="5"/>
      <c r="AA233" s="5"/>
      <c r="AB233" s="5"/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211</v>
      </c>
      <c r="F234" s="5">
        <f>ROUND(Source!Y207,O234)</f>
        <v>66830.850000000006</v>
      </c>
      <c r="G234" s="5" t="s">
        <v>243</v>
      </c>
      <c r="H234" s="5" t="s">
        <v>244</v>
      </c>
      <c r="I234" s="5"/>
      <c r="J234" s="5"/>
      <c r="K234" s="5">
        <v>211</v>
      </c>
      <c r="L234" s="5">
        <v>26</v>
      </c>
      <c r="M234" s="5">
        <v>3</v>
      </c>
      <c r="N234" s="5" t="s">
        <v>3</v>
      </c>
      <c r="O234" s="5">
        <v>2</v>
      </c>
      <c r="P234" s="5"/>
      <c r="Q234" s="5"/>
      <c r="R234" s="5"/>
      <c r="S234" s="5"/>
      <c r="T234" s="5"/>
      <c r="U234" s="5"/>
      <c r="V234" s="5"/>
      <c r="W234" s="5">
        <v>66830.850000000006</v>
      </c>
      <c r="X234" s="5">
        <v>1</v>
      </c>
      <c r="Y234" s="5">
        <v>66830.850000000006</v>
      </c>
      <c r="Z234" s="5"/>
      <c r="AA234" s="5"/>
      <c r="AB234" s="5"/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224</v>
      </c>
      <c r="F235" s="5">
        <f>ROUND(Source!AR207,O235)</f>
        <v>467869.95</v>
      </c>
      <c r="G235" s="5" t="s">
        <v>245</v>
      </c>
      <c r="H235" s="5" t="s">
        <v>246</v>
      </c>
      <c r="I235" s="5"/>
      <c r="J235" s="5"/>
      <c r="K235" s="5">
        <v>224</v>
      </c>
      <c r="L235" s="5">
        <v>27</v>
      </c>
      <c r="M235" s="5">
        <v>3</v>
      </c>
      <c r="N235" s="5" t="s">
        <v>3</v>
      </c>
      <c r="O235" s="5">
        <v>2</v>
      </c>
      <c r="P235" s="5"/>
      <c r="Q235" s="5"/>
      <c r="R235" s="5"/>
      <c r="S235" s="5"/>
      <c r="T235" s="5"/>
      <c r="U235" s="5"/>
      <c r="V235" s="5"/>
      <c r="W235" s="5">
        <v>467869.95</v>
      </c>
      <c r="X235" s="5">
        <v>1</v>
      </c>
      <c r="Y235" s="5">
        <v>467869.95</v>
      </c>
      <c r="Z235" s="5"/>
      <c r="AA235" s="5"/>
      <c r="AB235" s="5"/>
    </row>
    <row r="236" spans="1:28" x14ac:dyDescent="0.2">
      <c r="A236" s="5">
        <v>50</v>
      </c>
      <c r="B236" s="5">
        <v>1</v>
      </c>
      <c r="C236" s="5">
        <v>0</v>
      </c>
      <c r="D236" s="5">
        <v>2</v>
      </c>
      <c r="E236" s="5">
        <v>0</v>
      </c>
      <c r="F236" s="5">
        <f>ROUND(F235*0.22,O236)</f>
        <v>102931.39</v>
      </c>
      <c r="G236" s="5" t="s">
        <v>18</v>
      </c>
      <c r="H236" s="5" t="s">
        <v>273</v>
      </c>
      <c r="I236" s="5"/>
      <c r="J236" s="5"/>
      <c r="K236" s="5">
        <v>212</v>
      </c>
      <c r="L236" s="5">
        <v>28</v>
      </c>
      <c r="M236" s="5">
        <v>0</v>
      </c>
      <c r="N236" s="5" t="s">
        <v>3</v>
      </c>
      <c r="O236" s="5">
        <v>2</v>
      </c>
      <c r="P236" s="5"/>
      <c r="Q236" s="5"/>
      <c r="R236" s="5"/>
      <c r="S236" s="5"/>
      <c r="T236" s="5"/>
      <c r="U236" s="5"/>
      <c r="V236" s="5"/>
      <c r="W236" s="5">
        <v>102931.39</v>
      </c>
      <c r="X236" s="5">
        <v>1</v>
      </c>
      <c r="Y236" s="5">
        <v>102931.39</v>
      </c>
      <c r="Z236" s="5"/>
      <c r="AA236" s="5"/>
      <c r="AB236" s="5"/>
    </row>
    <row r="237" spans="1:28" x14ac:dyDescent="0.2">
      <c r="A237" s="5">
        <v>50</v>
      </c>
      <c r="B237" s="5">
        <v>1</v>
      </c>
      <c r="C237" s="5">
        <v>0</v>
      </c>
      <c r="D237" s="5">
        <v>2</v>
      </c>
      <c r="E237" s="5">
        <v>0</v>
      </c>
      <c r="F237" s="5">
        <f>ROUND(F235+F236,O237)</f>
        <v>570801.34</v>
      </c>
      <c r="G237" s="5" t="s">
        <v>36</v>
      </c>
      <c r="H237" s="5" t="s">
        <v>274</v>
      </c>
      <c r="I237" s="5"/>
      <c r="J237" s="5"/>
      <c r="K237" s="5">
        <v>212</v>
      </c>
      <c r="L237" s="5">
        <v>29</v>
      </c>
      <c r="M237" s="5">
        <v>0</v>
      </c>
      <c r="N237" s="5" t="s">
        <v>3</v>
      </c>
      <c r="O237" s="5">
        <v>2</v>
      </c>
      <c r="P237" s="5"/>
      <c r="Q237" s="5"/>
      <c r="R237" s="5"/>
      <c r="S237" s="5"/>
      <c r="T237" s="5"/>
      <c r="U237" s="5"/>
      <c r="V237" s="5"/>
      <c r="W237" s="5">
        <v>570801.34</v>
      </c>
      <c r="X237" s="5">
        <v>1</v>
      </c>
      <c r="Y237" s="5">
        <v>570801.34</v>
      </c>
      <c r="Z237" s="5"/>
      <c r="AA237" s="5"/>
      <c r="AB237" s="5"/>
    </row>
    <row r="240" spans="1:28" x14ac:dyDescent="0.2">
      <c r="A240">
        <v>70</v>
      </c>
      <c r="B240">
        <v>1</v>
      </c>
      <c r="D240">
        <v>1</v>
      </c>
      <c r="E240" t="s">
        <v>275</v>
      </c>
      <c r="F240" t="s">
        <v>276</v>
      </c>
      <c r="G240">
        <v>0</v>
      </c>
      <c r="H240">
        <v>0</v>
      </c>
      <c r="I240" t="s">
        <v>3</v>
      </c>
      <c r="J240">
        <v>1</v>
      </c>
      <c r="K240">
        <v>0</v>
      </c>
      <c r="L240" t="s">
        <v>3</v>
      </c>
      <c r="M240" t="s">
        <v>3</v>
      </c>
      <c r="N240">
        <v>0</v>
      </c>
      <c r="P240" t="s">
        <v>277</v>
      </c>
    </row>
    <row r="241" spans="1:16" x14ac:dyDescent="0.2">
      <c r="A241">
        <v>70</v>
      </c>
      <c r="B241">
        <v>1</v>
      </c>
      <c r="D241">
        <v>2</v>
      </c>
      <c r="E241" t="s">
        <v>278</v>
      </c>
      <c r="F241" t="s">
        <v>279</v>
      </c>
      <c r="G241">
        <v>1</v>
      </c>
      <c r="H241">
        <v>0</v>
      </c>
      <c r="I241" t="s">
        <v>3</v>
      </c>
      <c r="J241">
        <v>1</v>
      </c>
      <c r="K241">
        <v>0</v>
      </c>
      <c r="L241" t="s">
        <v>3</v>
      </c>
      <c r="M241" t="s">
        <v>3</v>
      </c>
      <c r="N241">
        <v>0</v>
      </c>
      <c r="P241" t="s">
        <v>280</v>
      </c>
    </row>
    <row r="242" spans="1:16" x14ac:dyDescent="0.2">
      <c r="A242">
        <v>70</v>
      </c>
      <c r="B242">
        <v>1</v>
      </c>
      <c r="D242">
        <v>3</v>
      </c>
      <c r="E242" t="s">
        <v>281</v>
      </c>
      <c r="F242" t="s">
        <v>282</v>
      </c>
      <c r="G242">
        <v>0</v>
      </c>
      <c r="H242">
        <v>0</v>
      </c>
      <c r="I242" t="s">
        <v>3</v>
      </c>
      <c r="J242">
        <v>1</v>
      </c>
      <c r="K242">
        <v>0</v>
      </c>
      <c r="L242" t="s">
        <v>3</v>
      </c>
      <c r="M242" t="s">
        <v>3</v>
      </c>
      <c r="N242">
        <v>0</v>
      </c>
      <c r="P242" t="s">
        <v>283</v>
      </c>
    </row>
    <row r="243" spans="1:16" x14ac:dyDescent="0.2">
      <c r="A243">
        <v>70</v>
      </c>
      <c r="B243">
        <v>1</v>
      </c>
      <c r="D243">
        <v>4</v>
      </c>
      <c r="E243" t="s">
        <v>284</v>
      </c>
      <c r="F243" t="s">
        <v>285</v>
      </c>
      <c r="G243">
        <v>1</v>
      </c>
      <c r="H243">
        <v>0</v>
      </c>
      <c r="I243" t="s">
        <v>3</v>
      </c>
      <c r="J243">
        <v>2</v>
      </c>
      <c r="K243">
        <v>0</v>
      </c>
      <c r="L243" t="s">
        <v>3</v>
      </c>
      <c r="M243" t="s">
        <v>3</v>
      </c>
      <c r="N243">
        <v>0</v>
      </c>
      <c r="P243" t="s">
        <v>3</v>
      </c>
    </row>
    <row r="244" spans="1:16" x14ac:dyDescent="0.2">
      <c r="A244">
        <v>70</v>
      </c>
      <c r="B244">
        <v>1</v>
      </c>
      <c r="D244">
        <v>5</v>
      </c>
      <c r="E244" t="s">
        <v>286</v>
      </c>
      <c r="F244" t="s">
        <v>287</v>
      </c>
      <c r="G244">
        <v>0</v>
      </c>
      <c r="H244">
        <v>0</v>
      </c>
      <c r="I244" t="s">
        <v>3</v>
      </c>
      <c r="J244">
        <v>2</v>
      </c>
      <c r="K244">
        <v>0</v>
      </c>
      <c r="L244" t="s">
        <v>3</v>
      </c>
      <c r="M244" t="s">
        <v>3</v>
      </c>
      <c r="N244">
        <v>0</v>
      </c>
      <c r="P244" t="s">
        <v>3</v>
      </c>
    </row>
    <row r="245" spans="1:16" x14ac:dyDescent="0.2">
      <c r="A245">
        <v>70</v>
      </c>
      <c r="B245">
        <v>1</v>
      </c>
      <c r="D245">
        <v>6</v>
      </c>
      <c r="E245" t="s">
        <v>288</v>
      </c>
      <c r="F245" t="s">
        <v>289</v>
      </c>
      <c r="G245">
        <v>0</v>
      </c>
      <c r="H245">
        <v>0</v>
      </c>
      <c r="I245" t="s">
        <v>3</v>
      </c>
      <c r="J245">
        <v>2</v>
      </c>
      <c r="K245">
        <v>0</v>
      </c>
      <c r="L245" t="s">
        <v>3</v>
      </c>
      <c r="M245" t="s">
        <v>3</v>
      </c>
      <c r="N245">
        <v>0</v>
      </c>
      <c r="P245" t="s">
        <v>3</v>
      </c>
    </row>
    <row r="246" spans="1:16" x14ac:dyDescent="0.2">
      <c r="A246">
        <v>70</v>
      </c>
      <c r="B246">
        <v>1</v>
      </c>
      <c r="D246">
        <v>7</v>
      </c>
      <c r="E246" t="s">
        <v>290</v>
      </c>
      <c r="F246" t="s">
        <v>291</v>
      </c>
      <c r="G246">
        <v>0</v>
      </c>
      <c r="H246">
        <v>0</v>
      </c>
      <c r="I246" t="s">
        <v>292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293</v>
      </c>
    </row>
    <row r="247" spans="1:16" x14ac:dyDescent="0.2">
      <c r="A247">
        <v>70</v>
      </c>
      <c r="B247">
        <v>1</v>
      </c>
      <c r="D247">
        <v>8</v>
      </c>
      <c r="E247" t="s">
        <v>294</v>
      </c>
      <c r="F247" t="s">
        <v>295</v>
      </c>
      <c r="G247">
        <v>1</v>
      </c>
      <c r="H247">
        <v>0</v>
      </c>
      <c r="I247" t="s">
        <v>3</v>
      </c>
      <c r="J247">
        <v>5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16" x14ac:dyDescent="0.2">
      <c r="A248">
        <v>70</v>
      </c>
      <c r="B248">
        <v>1</v>
      </c>
      <c r="D248">
        <v>9</v>
      </c>
      <c r="E248" t="s">
        <v>296</v>
      </c>
      <c r="F248" t="s">
        <v>297</v>
      </c>
      <c r="G248">
        <v>0</v>
      </c>
      <c r="H248">
        <v>0</v>
      </c>
      <c r="I248" t="s">
        <v>3</v>
      </c>
      <c r="J248">
        <v>5</v>
      </c>
      <c r="K248">
        <v>0</v>
      </c>
      <c r="L248" t="s">
        <v>3</v>
      </c>
      <c r="M248" t="s">
        <v>3</v>
      </c>
      <c r="N248">
        <v>0</v>
      </c>
      <c r="P248" t="s">
        <v>298</v>
      </c>
    </row>
    <row r="249" spans="1:16" x14ac:dyDescent="0.2">
      <c r="A249">
        <v>70</v>
      </c>
      <c r="B249">
        <v>1</v>
      </c>
      <c r="D249">
        <v>10</v>
      </c>
      <c r="E249" t="s">
        <v>299</v>
      </c>
      <c r="F249" t="s">
        <v>300</v>
      </c>
      <c r="G249">
        <v>0</v>
      </c>
      <c r="H249">
        <v>0</v>
      </c>
      <c r="I249" t="s">
        <v>301</v>
      </c>
      <c r="J249">
        <v>5</v>
      </c>
      <c r="K249">
        <v>0</v>
      </c>
      <c r="L249" t="s">
        <v>3</v>
      </c>
      <c r="M249" t="s">
        <v>3</v>
      </c>
      <c r="N249">
        <v>0</v>
      </c>
      <c r="P249" t="s">
        <v>302</v>
      </c>
    </row>
    <row r="250" spans="1:16" x14ac:dyDescent="0.2">
      <c r="A250">
        <v>70</v>
      </c>
      <c r="B250">
        <v>1</v>
      </c>
      <c r="D250">
        <v>11</v>
      </c>
      <c r="E250" t="s">
        <v>303</v>
      </c>
      <c r="F250" t="s">
        <v>304</v>
      </c>
      <c r="G250">
        <v>0</v>
      </c>
      <c r="H250">
        <v>0</v>
      </c>
      <c r="I250" t="s">
        <v>305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306</v>
      </c>
    </row>
    <row r="251" spans="1:16" x14ac:dyDescent="0.2">
      <c r="A251">
        <v>70</v>
      </c>
      <c r="B251">
        <v>1</v>
      </c>
      <c r="D251">
        <v>12</v>
      </c>
      <c r="E251" t="s">
        <v>307</v>
      </c>
      <c r="F251" t="s">
        <v>308</v>
      </c>
      <c r="G251">
        <v>0</v>
      </c>
      <c r="H251">
        <v>0</v>
      </c>
      <c r="I251" t="s">
        <v>309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310</v>
      </c>
    </row>
    <row r="252" spans="1:16" x14ac:dyDescent="0.2">
      <c r="A252">
        <v>70</v>
      </c>
      <c r="B252">
        <v>1</v>
      </c>
      <c r="D252">
        <v>13</v>
      </c>
      <c r="E252" t="s">
        <v>311</v>
      </c>
      <c r="F252" t="s">
        <v>312</v>
      </c>
      <c r="G252">
        <v>0</v>
      </c>
      <c r="H252">
        <v>0</v>
      </c>
      <c r="I252" t="s">
        <v>313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314</v>
      </c>
    </row>
    <row r="253" spans="1:16" x14ac:dyDescent="0.2">
      <c r="A253">
        <v>70</v>
      </c>
      <c r="B253">
        <v>1</v>
      </c>
      <c r="D253">
        <v>14</v>
      </c>
      <c r="E253" t="s">
        <v>315</v>
      </c>
      <c r="F253" t="s">
        <v>316</v>
      </c>
      <c r="G253">
        <v>0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15</v>
      </c>
      <c r="E254" t="s">
        <v>317</v>
      </c>
      <c r="F254" t="s">
        <v>318</v>
      </c>
      <c r="G254">
        <v>0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319</v>
      </c>
    </row>
    <row r="255" spans="1:16" x14ac:dyDescent="0.2">
      <c r="A255">
        <v>70</v>
      </c>
      <c r="B255">
        <v>1</v>
      </c>
      <c r="D255">
        <v>16</v>
      </c>
      <c r="E255" t="s">
        <v>320</v>
      </c>
      <c r="F255" t="s">
        <v>321</v>
      </c>
      <c r="G255">
        <v>0</v>
      </c>
      <c r="H255">
        <v>0</v>
      </c>
      <c r="I255" t="s">
        <v>3</v>
      </c>
      <c r="J255">
        <v>3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17</v>
      </c>
      <c r="E256" t="s">
        <v>322</v>
      </c>
      <c r="F256" t="s">
        <v>323</v>
      </c>
      <c r="G256">
        <v>1</v>
      </c>
      <c r="H256">
        <v>0</v>
      </c>
      <c r="I256" t="s">
        <v>3</v>
      </c>
      <c r="J256">
        <v>3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50" x14ac:dyDescent="0.2">
      <c r="A257">
        <v>70</v>
      </c>
      <c r="B257">
        <v>1</v>
      </c>
      <c r="D257">
        <v>1</v>
      </c>
      <c r="E257" t="s">
        <v>324</v>
      </c>
      <c r="F257" t="s">
        <v>325</v>
      </c>
      <c r="G257">
        <v>0.9</v>
      </c>
      <c r="H257">
        <v>1</v>
      </c>
      <c r="I257" t="s">
        <v>326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327</v>
      </c>
    </row>
    <row r="258" spans="1:50" x14ac:dyDescent="0.2">
      <c r="A258">
        <v>70</v>
      </c>
      <c r="B258">
        <v>1</v>
      </c>
      <c r="D258">
        <v>2</v>
      </c>
      <c r="E258" t="s">
        <v>328</v>
      </c>
      <c r="F258" t="s">
        <v>329</v>
      </c>
      <c r="G258">
        <v>0.85</v>
      </c>
      <c r="H258">
        <v>1</v>
      </c>
      <c r="I258" t="s">
        <v>330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331</v>
      </c>
    </row>
    <row r="259" spans="1:50" x14ac:dyDescent="0.2">
      <c r="A259">
        <v>70</v>
      </c>
      <c r="B259">
        <v>1</v>
      </c>
      <c r="D259">
        <v>3</v>
      </c>
      <c r="E259" t="s">
        <v>332</v>
      </c>
      <c r="F259" t="s">
        <v>333</v>
      </c>
      <c r="G259">
        <v>1.03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334</v>
      </c>
    </row>
    <row r="260" spans="1:50" x14ac:dyDescent="0.2">
      <c r="A260">
        <v>70</v>
      </c>
      <c r="B260">
        <v>1</v>
      </c>
      <c r="D260">
        <v>4</v>
      </c>
      <c r="E260" t="s">
        <v>335</v>
      </c>
      <c r="F260" t="s">
        <v>336</v>
      </c>
      <c r="G260">
        <v>1.1499999999999999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337</v>
      </c>
    </row>
    <row r="261" spans="1:50" x14ac:dyDescent="0.2">
      <c r="A261">
        <v>70</v>
      </c>
      <c r="B261">
        <v>1</v>
      </c>
      <c r="D261">
        <v>5</v>
      </c>
      <c r="E261" t="s">
        <v>338</v>
      </c>
      <c r="F261" t="s">
        <v>339</v>
      </c>
      <c r="G261">
        <v>7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50" x14ac:dyDescent="0.2">
      <c r="A262">
        <v>70</v>
      </c>
      <c r="B262">
        <v>1</v>
      </c>
      <c r="D262">
        <v>6</v>
      </c>
      <c r="E262" t="s">
        <v>340</v>
      </c>
      <c r="F262" t="s">
        <v>3</v>
      </c>
      <c r="G262">
        <v>2</v>
      </c>
      <c r="H262">
        <v>0</v>
      </c>
      <c r="I262" t="s">
        <v>3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4" spans="1:50" x14ac:dyDescent="0.2">
      <c r="A264">
        <v>-1</v>
      </c>
    </row>
    <row r="266" spans="1:50" x14ac:dyDescent="0.2">
      <c r="A266" s="4">
        <v>75</v>
      </c>
      <c r="B266" s="4" t="s">
        <v>341</v>
      </c>
      <c r="C266" s="4">
        <v>2026</v>
      </c>
      <c r="D266" s="4">
        <v>0</v>
      </c>
      <c r="E266" s="4">
        <v>6</v>
      </c>
      <c r="F266" s="4">
        <v>1</v>
      </c>
      <c r="G266" s="4">
        <v>0</v>
      </c>
      <c r="H266" s="4">
        <v>1</v>
      </c>
      <c r="I266" s="4">
        <v>0</v>
      </c>
      <c r="J266" s="4">
        <v>1</v>
      </c>
      <c r="K266" s="4">
        <v>0</v>
      </c>
      <c r="L266" s="4">
        <v>0</v>
      </c>
      <c r="M266" s="4">
        <v>0</v>
      </c>
      <c r="N266" s="4">
        <v>88722050</v>
      </c>
      <c r="O266" s="4">
        <v>1</v>
      </c>
    </row>
    <row r="267" spans="1:50" x14ac:dyDescent="0.2">
      <c r="A267" s="6">
        <v>2</v>
      </c>
      <c r="B267" s="6" t="s">
        <v>342</v>
      </c>
      <c r="C267" s="6" t="s">
        <v>343</v>
      </c>
      <c r="D267" s="6">
        <v>0</v>
      </c>
      <c r="E267" s="6">
        <v>0</v>
      </c>
      <c r="F267" s="6">
        <v>0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>
        <v>88722051</v>
      </c>
    </row>
    <row r="268" spans="1:50" x14ac:dyDescent="0.2">
      <c r="A268" s="6">
        <v>1</v>
      </c>
      <c r="B268" s="6" t="s">
        <v>344</v>
      </c>
      <c r="C268" s="6" t="s">
        <v>345</v>
      </c>
      <c r="D268" s="6">
        <v>2026</v>
      </c>
      <c r="E268" s="6">
        <v>6</v>
      </c>
      <c r="F268" s="6">
        <v>1</v>
      </c>
      <c r="G268" s="6">
        <v>1</v>
      </c>
      <c r="H268" s="6">
        <v>0</v>
      </c>
      <c r="I268" s="6">
        <v>2</v>
      </c>
      <c r="J268" s="6">
        <v>1</v>
      </c>
      <c r="K268" s="6">
        <v>1</v>
      </c>
      <c r="L268" s="6">
        <v>1</v>
      </c>
      <c r="M268" s="6">
        <v>1</v>
      </c>
      <c r="N268" s="6">
        <v>1</v>
      </c>
      <c r="O268" s="6">
        <v>1</v>
      </c>
      <c r="P268" s="6">
        <v>1</v>
      </c>
      <c r="Q268" s="6">
        <v>1</v>
      </c>
      <c r="R268" s="6" t="s">
        <v>3</v>
      </c>
      <c r="S268" s="6" t="s">
        <v>3</v>
      </c>
      <c r="T268" s="6" t="s">
        <v>3</v>
      </c>
      <c r="U268" s="6" t="s">
        <v>3</v>
      </c>
      <c r="V268" s="6" t="s">
        <v>3</v>
      </c>
      <c r="W268" s="6" t="s">
        <v>3</v>
      </c>
      <c r="X268" s="6" t="s">
        <v>3</v>
      </c>
      <c r="Y268" s="6" t="s">
        <v>3</v>
      </c>
      <c r="Z268" s="6" t="s">
        <v>3</v>
      </c>
      <c r="AA268" s="6" t="s">
        <v>3</v>
      </c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>
        <v>88722052</v>
      </c>
      <c r="AO268" s="6" t="s">
        <v>346</v>
      </c>
      <c r="AP268" s="6" t="s">
        <v>347</v>
      </c>
      <c r="AQ268" s="6">
        <v>46164</v>
      </c>
      <c r="AR268" s="6">
        <v>417</v>
      </c>
      <c r="AS268" s="6" t="s">
        <v>348</v>
      </c>
      <c r="AT268" s="6" t="s">
        <v>3</v>
      </c>
      <c r="AU268" s="6" t="s">
        <v>347</v>
      </c>
      <c r="AV268" s="6">
        <v>45957</v>
      </c>
      <c r="AW268" s="6">
        <v>23615</v>
      </c>
      <c r="AX268" s="6" t="s">
        <v>349</v>
      </c>
    </row>
    <row r="272" spans="1:50" x14ac:dyDescent="0.2">
      <c r="A272">
        <v>65</v>
      </c>
      <c r="C272">
        <v>1</v>
      </c>
      <c r="D272">
        <v>0</v>
      </c>
      <c r="E2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350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76530</v>
      </c>
      <c r="M1" s="2">
        <v>10</v>
      </c>
      <c r="N1" s="2">
        <v>12</v>
      </c>
      <c r="O1" s="2">
        <v>1</v>
      </c>
      <c r="P1" s="2">
        <v>0</v>
      </c>
      <c r="Q1" s="2">
        <v>5</v>
      </c>
    </row>
    <row r="4" spans="1:133" x14ac:dyDescent="0.2">
      <c r="A4" s="8">
        <v>1</v>
      </c>
      <c r="B4" s="8">
        <v>1</v>
      </c>
      <c r="C4" s="8">
        <v>-1</v>
      </c>
      <c r="D4" s="8"/>
      <c r="E4" s="8"/>
      <c r="F4" s="8"/>
      <c r="G4" s="8" t="s">
        <v>476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>
        <v>0</v>
      </c>
    </row>
    <row r="12" spans="1:133" x14ac:dyDescent="0.2">
      <c r="A12" s="8">
        <v>1</v>
      </c>
      <c r="B12" s="8">
        <v>53</v>
      </c>
      <c r="C12" s="8">
        <v>0</v>
      </c>
      <c r="D12" s="8"/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5</v>
      </c>
      <c r="BI12" s="8" t="s">
        <v>6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1</v>
      </c>
      <c r="BU12" s="8">
        <v>1</v>
      </c>
      <c r="BV12" s="8">
        <v>1</v>
      </c>
      <c r="BW12" s="8">
        <v>1</v>
      </c>
      <c r="BX12" s="8">
        <v>0</v>
      </c>
      <c r="BY12" s="8" t="s">
        <v>7</v>
      </c>
      <c r="BZ12" s="8" t="s">
        <v>8</v>
      </c>
      <c r="CA12" s="8" t="s">
        <v>9</v>
      </c>
      <c r="CB12" s="8" t="s">
        <v>9</v>
      </c>
      <c r="CC12" s="8" t="s">
        <v>9</v>
      </c>
      <c r="CD12" s="8" t="s">
        <v>9</v>
      </c>
      <c r="CE12" s="8" t="s">
        <v>10</v>
      </c>
      <c r="CF12" s="8">
        <v>0</v>
      </c>
      <c r="CG12" s="8">
        <v>0</v>
      </c>
      <c r="CH12" s="8">
        <v>487096330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11</v>
      </c>
      <c r="CR12" s="8" t="s">
        <v>12</v>
      </c>
      <c r="CS12" s="8">
        <v>46161</v>
      </c>
      <c r="CT12" s="8">
        <v>567</v>
      </c>
      <c r="CU12" s="8">
        <v>18</v>
      </c>
      <c r="CV12" s="8" t="s">
        <v>477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88722050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3</v>
      </c>
      <c r="D16" s="9" t="s">
        <v>13</v>
      </c>
      <c r="E16" s="10">
        <f>ROUND((Source!F194)/1000,2)</f>
        <v>467.87</v>
      </c>
      <c r="F16" s="10">
        <f>ROUND((Source!F195)/1000,2)</f>
        <v>0</v>
      </c>
      <c r="G16" s="10">
        <f>ROUND((Source!F186)/1000,2)</f>
        <v>0</v>
      </c>
      <c r="H16" s="10">
        <f>ROUND((Source!F196)/1000+(Source!F197)/1000,2)</f>
        <v>0</v>
      </c>
      <c r="I16" s="10">
        <f>E16+F16+G16+H16</f>
        <v>467.87</v>
      </c>
      <c r="J16" s="10">
        <f>ROUND((Source!F192+Source!F191)/1000,2)</f>
        <v>128.84</v>
      </c>
      <c r="K16" s="10">
        <v>379.68</v>
      </c>
      <c r="L16" s="10">
        <v>0</v>
      </c>
      <c r="M16" s="10">
        <v>0</v>
      </c>
      <c r="N16" s="10">
        <f>I16+L16+M16</f>
        <v>467.87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276653.92</v>
      </c>
      <c r="AU16" s="10">
        <v>124105.39</v>
      </c>
      <c r="AV16" s="10">
        <v>0</v>
      </c>
      <c r="AW16" s="10">
        <v>0</v>
      </c>
      <c r="AX16" s="10">
        <v>0</v>
      </c>
      <c r="AY16" s="10">
        <v>2622.86</v>
      </c>
      <c r="AZ16" s="10">
        <v>-1826.1</v>
      </c>
      <c r="BA16" s="10">
        <v>130670.47</v>
      </c>
      <c r="BB16" s="10">
        <v>467869.95</v>
      </c>
      <c r="BC16" s="10">
        <v>0</v>
      </c>
      <c r="BD16" s="10">
        <v>0</v>
      </c>
      <c r="BE16" s="10">
        <v>0</v>
      </c>
      <c r="BF16" s="10">
        <v>206.5287376</v>
      </c>
      <c r="BG16" s="10">
        <v>-0.3630892</v>
      </c>
      <c r="BH16" s="10">
        <v>0</v>
      </c>
      <c r="BI16" s="10">
        <v>124385.18</v>
      </c>
      <c r="BJ16" s="10">
        <v>66830.850000000006</v>
      </c>
      <c r="BK16" s="10">
        <v>467869.95</v>
      </c>
    </row>
    <row r="18" spans="1:16" x14ac:dyDescent="0.2">
      <c r="A18" s="2">
        <v>51</v>
      </c>
      <c r="E18" s="2">
        <v>467.87</v>
      </c>
      <c r="F18" s="2">
        <v>0</v>
      </c>
      <c r="G18" s="2">
        <v>0</v>
      </c>
      <c r="H18" s="2">
        <v>0</v>
      </c>
      <c r="I18" s="2">
        <v>467.87</v>
      </c>
      <c r="J18" s="2">
        <v>128.84</v>
      </c>
      <c r="K18" s="2">
        <v>379.68</v>
      </c>
      <c r="L18" s="2">
        <v>0</v>
      </c>
      <c r="M18" s="2">
        <v>0</v>
      </c>
      <c r="N18" s="2">
        <v>467.87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276653.92</v>
      </c>
      <c r="G20" s="11" t="s">
        <v>193</v>
      </c>
      <c r="H20" s="11" t="s">
        <v>194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124105.39</v>
      </c>
      <c r="G21" s="11" t="s">
        <v>195</v>
      </c>
      <c r="H21" s="11" t="s">
        <v>196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197</v>
      </c>
      <c r="H22" s="11" t="s">
        <v>198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124105.39</v>
      </c>
      <c r="G23" s="11" t="s">
        <v>199</v>
      </c>
      <c r="H23" s="11" t="s">
        <v>200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124105.39</v>
      </c>
      <c r="G24" s="11" t="s">
        <v>201</v>
      </c>
      <c r="H24" s="11" t="s">
        <v>202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203</v>
      </c>
      <c r="H25" s="11" t="s">
        <v>204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124105.39</v>
      </c>
      <c r="G26" s="11" t="s">
        <v>205</v>
      </c>
      <c r="H26" s="11" t="s">
        <v>206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207</v>
      </c>
      <c r="H27" s="11" t="s">
        <v>208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209</v>
      </c>
      <c r="H28" s="11" t="s">
        <v>210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211</v>
      </c>
      <c r="H29" s="11" t="s">
        <v>212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2622.86</v>
      </c>
      <c r="G30" s="11" t="s">
        <v>213</v>
      </c>
      <c r="H30" s="11" t="s">
        <v>214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215</v>
      </c>
      <c r="H31" s="11" t="s">
        <v>216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-1826.1</v>
      </c>
      <c r="G32" s="11" t="s">
        <v>217</v>
      </c>
      <c r="H32" s="11" t="s">
        <v>218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130670.47</v>
      </c>
      <c r="G33" s="11" t="s">
        <v>219</v>
      </c>
      <c r="H33" s="11" t="s">
        <v>220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221</v>
      </c>
      <c r="H34" s="11" t="s">
        <v>222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467869.95</v>
      </c>
      <c r="G35" s="11" t="s">
        <v>223</v>
      </c>
      <c r="H35" s="11" t="s">
        <v>224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225</v>
      </c>
      <c r="H36" s="11" t="s">
        <v>226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227</v>
      </c>
      <c r="H37" s="11" t="s">
        <v>228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229</v>
      </c>
      <c r="H38" s="11" t="s">
        <v>230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231</v>
      </c>
      <c r="H39" s="11" t="s">
        <v>232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206.5287376</v>
      </c>
      <c r="G40" s="11" t="s">
        <v>233</v>
      </c>
      <c r="H40" s="11" t="s">
        <v>234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-0.3630892</v>
      </c>
      <c r="G41" s="11" t="s">
        <v>235</v>
      </c>
      <c r="H41" s="11" t="s">
        <v>236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237</v>
      </c>
      <c r="H42" s="11" t="s">
        <v>238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21081.3</v>
      </c>
      <c r="G43" s="11" t="s">
        <v>239</v>
      </c>
      <c r="H43" s="11" t="s">
        <v>240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124385.18</v>
      </c>
      <c r="G44" s="11" t="s">
        <v>241</v>
      </c>
      <c r="H44" s="11" t="s">
        <v>242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66830.850000000006</v>
      </c>
      <c r="G45" s="11" t="s">
        <v>243</v>
      </c>
      <c r="H45" s="11" t="s">
        <v>244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467869.95</v>
      </c>
      <c r="G46" s="11" t="s">
        <v>245</v>
      </c>
      <c r="H46" s="11" t="s">
        <v>246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1</v>
      </c>
      <c r="C47" s="11">
        <v>0</v>
      </c>
      <c r="D47" s="11">
        <v>2</v>
      </c>
      <c r="E47" s="11">
        <v>0</v>
      </c>
      <c r="F47" s="11">
        <v>102931.39</v>
      </c>
      <c r="G47" s="11" t="s">
        <v>18</v>
      </c>
      <c r="H47" s="11" t="s">
        <v>273</v>
      </c>
      <c r="I47" s="11"/>
      <c r="J47" s="11"/>
      <c r="K47" s="11">
        <v>212</v>
      </c>
      <c r="L47" s="11">
        <v>28</v>
      </c>
      <c r="M47" s="11">
        <v>0</v>
      </c>
      <c r="N47" s="11" t="s">
        <v>3</v>
      </c>
      <c r="O47" s="11">
        <v>2</v>
      </c>
      <c r="P47" s="11"/>
    </row>
    <row r="48" spans="1:16" x14ac:dyDescent="0.2">
      <c r="A48" s="11">
        <v>50</v>
      </c>
      <c r="B48" s="11">
        <v>1</v>
      </c>
      <c r="C48" s="11">
        <v>0</v>
      </c>
      <c r="D48" s="11">
        <v>2</v>
      </c>
      <c r="E48" s="11">
        <v>0</v>
      </c>
      <c r="F48" s="11">
        <v>570801.34</v>
      </c>
      <c r="G48" s="11" t="s">
        <v>36</v>
      </c>
      <c r="H48" s="11" t="s">
        <v>274</v>
      </c>
      <c r="I48" s="11"/>
      <c r="J48" s="11"/>
      <c r="K48" s="11">
        <v>212</v>
      </c>
      <c r="L48" s="11">
        <v>29</v>
      </c>
      <c r="M48" s="11">
        <v>0</v>
      </c>
      <c r="N48" s="11" t="s">
        <v>3</v>
      </c>
      <c r="O48" s="11">
        <v>2</v>
      </c>
      <c r="P48" s="11"/>
    </row>
    <row r="50" spans="1:50" x14ac:dyDescent="0.2">
      <c r="A50" s="2">
        <v>-1</v>
      </c>
    </row>
    <row r="53" spans="1:50" x14ac:dyDescent="0.2">
      <c r="A53" s="12">
        <v>75</v>
      </c>
      <c r="B53" s="12" t="s">
        <v>341</v>
      </c>
      <c r="C53" s="12">
        <v>2026</v>
      </c>
      <c r="D53" s="12">
        <v>0</v>
      </c>
      <c r="E53" s="12">
        <v>6</v>
      </c>
      <c r="F53" s="12">
        <v>1</v>
      </c>
      <c r="G53" s="12">
        <v>0</v>
      </c>
      <c r="H53" s="12">
        <v>1</v>
      </c>
      <c r="I53" s="12">
        <v>0</v>
      </c>
      <c r="J53" s="12">
        <v>1</v>
      </c>
      <c r="K53" s="12">
        <v>0</v>
      </c>
      <c r="L53" s="12">
        <v>0</v>
      </c>
      <c r="M53" s="12">
        <v>0</v>
      </c>
      <c r="N53" s="12">
        <v>88722050</v>
      </c>
      <c r="O53" s="12">
        <v>1</v>
      </c>
    </row>
    <row r="54" spans="1:50" x14ac:dyDescent="0.2">
      <c r="A54" s="13">
        <v>2</v>
      </c>
      <c r="B54" s="13" t="s">
        <v>342</v>
      </c>
      <c r="C54" s="13" t="s">
        <v>343</v>
      </c>
      <c r="D54" s="13">
        <v>0</v>
      </c>
      <c r="E54" s="13">
        <v>0</v>
      </c>
      <c r="F54" s="13">
        <v>0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>
        <v>88722051</v>
      </c>
    </row>
    <row r="55" spans="1:50" x14ac:dyDescent="0.2">
      <c r="A55" s="13">
        <v>1</v>
      </c>
      <c r="B55" s="13" t="s">
        <v>344</v>
      </c>
      <c r="C55" s="13" t="s">
        <v>345</v>
      </c>
      <c r="D55" s="13">
        <v>2026</v>
      </c>
      <c r="E55" s="13">
        <v>6</v>
      </c>
      <c r="F55" s="13">
        <v>1</v>
      </c>
      <c r="G55" s="13">
        <v>1</v>
      </c>
      <c r="H55" s="13">
        <v>0</v>
      </c>
      <c r="I55" s="13">
        <v>2</v>
      </c>
      <c r="J55" s="13">
        <v>1</v>
      </c>
      <c r="K55" s="13">
        <v>1</v>
      </c>
      <c r="L55" s="13">
        <v>1</v>
      </c>
      <c r="M55" s="13">
        <v>1</v>
      </c>
      <c r="N55" s="13">
        <v>1</v>
      </c>
      <c r="O55" s="13">
        <v>1</v>
      </c>
      <c r="P55" s="13">
        <v>1</v>
      </c>
      <c r="Q55" s="13">
        <v>1</v>
      </c>
      <c r="R55" s="13" t="s">
        <v>3</v>
      </c>
      <c r="S55" s="13" t="s">
        <v>3</v>
      </c>
      <c r="T55" s="13" t="s">
        <v>3</v>
      </c>
      <c r="U55" s="13" t="s">
        <v>3</v>
      </c>
      <c r="V55" s="13" t="s">
        <v>3</v>
      </c>
      <c r="W55" s="13" t="s">
        <v>3</v>
      </c>
      <c r="X55" s="13" t="s">
        <v>3</v>
      </c>
      <c r="Y55" s="13" t="s">
        <v>3</v>
      </c>
      <c r="Z55" s="13" t="s">
        <v>3</v>
      </c>
      <c r="AA55" s="13" t="s">
        <v>3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>
        <v>88722052</v>
      </c>
      <c r="AO55" s="13" t="s">
        <v>346</v>
      </c>
      <c r="AP55" s="13" t="s">
        <v>347</v>
      </c>
      <c r="AQ55" s="13">
        <v>46164</v>
      </c>
      <c r="AR55" s="13">
        <v>417</v>
      </c>
      <c r="AS55" s="13" t="s">
        <v>348</v>
      </c>
      <c r="AT55" s="13" t="s">
        <v>3</v>
      </c>
      <c r="AU55" s="13" t="s">
        <v>347</v>
      </c>
      <c r="AV55" s="13">
        <v>45957</v>
      </c>
      <c r="AW55" s="13">
        <v>23615</v>
      </c>
      <c r="AX55" s="13" t="s">
        <v>349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88722050</v>
      </c>
      <c r="C1">
        <v>88724495</v>
      </c>
      <c r="D1">
        <v>37065248</v>
      </c>
      <c r="E1">
        <v>118</v>
      </c>
      <c r="F1">
        <v>1</v>
      </c>
      <c r="G1">
        <v>1</v>
      </c>
      <c r="H1">
        <v>1</v>
      </c>
      <c r="I1" t="s">
        <v>351</v>
      </c>
      <c r="J1" t="s">
        <v>3</v>
      </c>
      <c r="K1" t="s">
        <v>352</v>
      </c>
      <c r="L1">
        <v>1191</v>
      </c>
      <c r="N1">
        <v>1013</v>
      </c>
      <c r="O1" t="s">
        <v>353</v>
      </c>
      <c r="P1" t="s">
        <v>353</v>
      </c>
      <c r="Q1">
        <v>1</v>
      </c>
      <c r="W1">
        <v>0</v>
      </c>
      <c r="X1">
        <v>-1833565283</v>
      </c>
      <c r="Y1">
        <f>AT1</f>
        <v>69.87</v>
      </c>
      <c r="AA1">
        <v>0</v>
      </c>
      <c r="AB1">
        <v>0</v>
      </c>
      <c r="AC1">
        <v>0</v>
      </c>
      <c r="AD1">
        <v>649.24</v>
      </c>
      <c r="AE1">
        <v>0</v>
      </c>
      <c r="AF1">
        <v>0</v>
      </c>
      <c r="AG1">
        <v>0</v>
      </c>
      <c r="AH1">
        <v>649.24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69.87</v>
      </c>
      <c r="AU1" t="s">
        <v>3</v>
      </c>
      <c r="AV1">
        <v>1</v>
      </c>
      <c r="AW1">
        <v>2</v>
      </c>
      <c r="AX1">
        <v>88724500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45362.398800000003</v>
      </c>
      <c r="BN1">
        <v>69.87</v>
      </c>
      <c r="BO1">
        <v>0</v>
      </c>
      <c r="BP1">
        <v>1</v>
      </c>
      <c r="BQ1">
        <v>0</v>
      </c>
      <c r="BR1">
        <v>0</v>
      </c>
      <c r="BS1">
        <v>0</v>
      </c>
      <c r="BT1">
        <v>45362.398800000003</v>
      </c>
      <c r="BU1">
        <v>69.87</v>
      </c>
      <c r="BV1">
        <v>0</v>
      </c>
      <c r="BW1">
        <v>1</v>
      </c>
      <c r="CU1">
        <f>ROUND(AT1*Source!I32*AH1*AL1,2)</f>
        <v>29757.73</v>
      </c>
      <c r="CV1">
        <f>ROUND(Y1*Source!I32,7)</f>
        <v>45.834719999999997</v>
      </c>
      <c r="CW1">
        <v>0</v>
      </c>
      <c r="CX1">
        <f>ROUND(Y1*Source!I32,7)</f>
        <v>45.834719999999997</v>
      </c>
      <c r="CY1">
        <f>AD1</f>
        <v>649.24</v>
      </c>
      <c r="CZ1">
        <f>AH1</f>
        <v>649.24</v>
      </c>
      <c r="DA1">
        <f>AL1</f>
        <v>1</v>
      </c>
      <c r="DB1">
        <f>ROUND(ROUND(AT1*CZ1,2),6)</f>
        <v>45362.400000000001</v>
      </c>
      <c r="DC1">
        <f>ROUND(ROUND(AT1*AG1,2),6)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29757.73</v>
      </c>
      <c r="DJ1">
        <f>DI1</f>
        <v>29757.73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88722050</v>
      </c>
      <c r="C2">
        <v>88724495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354</v>
      </c>
      <c r="J2" t="s">
        <v>3</v>
      </c>
      <c r="K2" t="s">
        <v>355</v>
      </c>
      <c r="L2">
        <v>1191</v>
      </c>
      <c r="N2">
        <v>1013</v>
      </c>
      <c r="O2" t="s">
        <v>353</v>
      </c>
      <c r="P2" t="s">
        <v>353</v>
      </c>
      <c r="Q2">
        <v>1</v>
      </c>
      <c r="W2">
        <v>0</v>
      </c>
      <c r="X2">
        <v>-1417349443</v>
      </c>
      <c r="Y2">
        <f>AT2</f>
        <v>1.44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1.44</v>
      </c>
      <c r="AU2" t="s">
        <v>3</v>
      </c>
      <c r="AV2">
        <v>2</v>
      </c>
      <c r="AW2">
        <v>2</v>
      </c>
      <c r="AX2">
        <v>88724501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0.94464000000000004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88722050</v>
      </c>
      <c r="C3">
        <v>88724495</v>
      </c>
      <c r="D3">
        <v>86394174</v>
      </c>
      <c r="E3">
        <v>1</v>
      </c>
      <c r="F3">
        <v>1</v>
      </c>
      <c r="G3">
        <v>1</v>
      </c>
      <c r="H3">
        <v>2</v>
      </c>
      <c r="I3" t="s">
        <v>28</v>
      </c>
      <c r="J3" t="s">
        <v>31</v>
      </c>
      <c r="K3" t="s">
        <v>29</v>
      </c>
      <c r="L3">
        <v>1368</v>
      </c>
      <c r="N3">
        <v>1011</v>
      </c>
      <c r="O3" t="s">
        <v>30</v>
      </c>
      <c r="P3" t="s">
        <v>30</v>
      </c>
      <c r="Q3">
        <v>1</v>
      </c>
      <c r="W3">
        <v>0</v>
      </c>
      <c r="X3">
        <v>-566469117</v>
      </c>
      <c r="Y3">
        <f>AT3</f>
        <v>-1.44</v>
      </c>
      <c r="AA3">
        <v>0</v>
      </c>
      <c r="AB3">
        <v>58.59</v>
      </c>
      <c r="AC3">
        <v>649.24</v>
      </c>
      <c r="AD3">
        <v>0</v>
      </c>
      <c r="AE3">
        <v>0</v>
      </c>
      <c r="AF3">
        <v>37.32</v>
      </c>
      <c r="AG3">
        <v>649.24</v>
      </c>
      <c r="AH3">
        <v>0</v>
      </c>
      <c r="AI3">
        <v>1</v>
      </c>
      <c r="AJ3">
        <v>1.57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-1.44</v>
      </c>
      <c r="AU3" t="s">
        <v>3</v>
      </c>
      <c r="AV3">
        <v>1</v>
      </c>
      <c r="AW3">
        <v>2</v>
      </c>
      <c r="AX3">
        <v>88724502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-0.94464000000000004</v>
      </c>
      <c r="CX3">
        <f>ROUND(Y3*Source!I32,7)</f>
        <v>-0.94464000000000004</v>
      </c>
      <c r="CY3">
        <f>AB3</f>
        <v>58.59</v>
      </c>
      <c r="CZ3">
        <f>AF3</f>
        <v>37.32</v>
      </c>
      <c r="DA3">
        <f>AJ3</f>
        <v>1.57</v>
      </c>
      <c r="DB3">
        <f>ROUND(ROUND(AT3*CZ3,2),6)</f>
        <v>-53.74</v>
      </c>
      <c r="DC3">
        <f>ROUND(ROUND(AT3*AG3,2),6)</f>
        <v>-934.91</v>
      </c>
      <c r="DD3" t="s">
        <v>3</v>
      </c>
      <c r="DE3" t="s">
        <v>3</v>
      </c>
      <c r="DF3">
        <f t="shared" si="0"/>
        <v>0</v>
      </c>
      <c r="DG3">
        <f>ROUND(ROUND(AF3*AJ3,2)*CX3,2)</f>
        <v>-55.35</v>
      </c>
      <c r="DH3">
        <f t="shared" si="1"/>
        <v>-613.29999999999995</v>
      </c>
      <c r="DI3">
        <f t="shared" si="2"/>
        <v>0</v>
      </c>
      <c r="DJ3">
        <f>DG3+DH3</f>
        <v>-668.65</v>
      </c>
      <c r="DK3">
        <v>0</v>
      </c>
      <c r="DL3" t="s">
        <v>356</v>
      </c>
      <c r="DM3">
        <v>3</v>
      </c>
      <c r="DN3" t="s">
        <v>353</v>
      </c>
      <c r="DO3">
        <v>1</v>
      </c>
    </row>
    <row r="4" spans="1:119" x14ac:dyDescent="0.2">
      <c r="A4">
        <f>ROW(Source!A32)</f>
        <v>32</v>
      </c>
      <c r="B4">
        <v>88722050</v>
      </c>
      <c r="C4">
        <v>88724495</v>
      </c>
      <c r="D4">
        <v>86273589</v>
      </c>
      <c r="E4">
        <v>118</v>
      </c>
      <c r="F4">
        <v>1</v>
      </c>
      <c r="G4">
        <v>1</v>
      </c>
      <c r="H4">
        <v>3</v>
      </c>
      <c r="I4" t="s">
        <v>33</v>
      </c>
      <c r="J4" t="s">
        <v>3</v>
      </c>
      <c r="K4" t="s">
        <v>34</v>
      </c>
      <c r="L4">
        <v>1348</v>
      </c>
      <c r="N4">
        <v>1009</v>
      </c>
      <c r="O4" t="s">
        <v>35</v>
      </c>
      <c r="P4" t="s">
        <v>35</v>
      </c>
      <c r="Q4">
        <v>1000</v>
      </c>
      <c r="W4">
        <v>0</v>
      </c>
      <c r="X4">
        <v>2102561428</v>
      </c>
      <c r="Y4">
        <f>AT4</f>
        <v>5.2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5.2</v>
      </c>
      <c r="AU4" t="s">
        <v>3</v>
      </c>
      <c r="AV4">
        <v>0</v>
      </c>
      <c r="AW4">
        <v>2</v>
      </c>
      <c r="AX4">
        <v>88724503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ROUND(Y4*Source!I32,7)</f>
        <v>3.4112</v>
      </c>
      <c r="CY4">
        <f>AA4</f>
        <v>0</v>
      </c>
      <c r="CZ4">
        <f>AE4</f>
        <v>0</v>
      </c>
      <c r="DA4">
        <f>AI4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88722050</v>
      </c>
      <c r="C5">
        <v>88724506</v>
      </c>
      <c r="D5">
        <v>37066491</v>
      </c>
      <c r="E5">
        <v>118</v>
      </c>
      <c r="F5">
        <v>1</v>
      </c>
      <c r="G5">
        <v>1</v>
      </c>
      <c r="H5">
        <v>1</v>
      </c>
      <c r="I5" t="s">
        <v>357</v>
      </c>
      <c r="J5" t="s">
        <v>3</v>
      </c>
      <c r="K5" t="s">
        <v>358</v>
      </c>
      <c r="L5">
        <v>1191</v>
      </c>
      <c r="N5">
        <v>1013</v>
      </c>
      <c r="O5" t="s">
        <v>353</v>
      </c>
      <c r="P5" t="s">
        <v>353</v>
      </c>
      <c r="Q5">
        <v>1</v>
      </c>
      <c r="W5">
        <v>0</v>
      </c>
      <c r="X5">
        <v>1689191095</v>
      </c>
      <c r="Y5">
        <f>(AT5*ROUND(((0.2+1)*0.8),7))</f>
        <v>64.992000000000004</v>
      </c>
      <c r="AA5">
        <v>0</v>
      </c>
      <c r="AB5">
        <v>0</v>
      </c>
      <c r="AC5">
        <v>0</v>
      </c>
      <c r="AD5">
        <v>611.04999999999995</v>
      </c>
      <c r="AE5">
        <v>0</v>
      </c>
      <c r="AF5">
        <v>0</v>
      </c>
      <c r="AG5">
        <v>0</v>
      </c>
      <c r="AH5">
        <v>611.04999999999995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67.7</v>
      </c>
      <c r="AU5" t="s">
        <v>42</v>
      </c>
      <c r="AV5">
        <v>1</v>
      </c>
      <c r="AW5">
        <v>2</v>
      </c>
      <c r="AX5">
        <v>88724514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41368.084999999999</v>
      </c>
      <c r="BN5">
        <v>67.7</v>
      </c>
      <c r="BO5">
        <v>0</v>
      </c>
      <c r="BP5">
        <v>1</v>
      </c>
      <c r="BQ5">
        <v>0</v>
      </c>
      <c r="BR5">
        <v>0</v>
      </c>
      <c r="BS5">
        <v>0</v>
      </c>
      <c r="BT5">
        <v>39713.361599999997</v>
      </c>
      <c r="BU5">
        <v>64.992000000000004</v>
      </c>
      <c r="BV5">
        <v>0</v>
      </c>
      <c r="BW5">
        <v>1</v>
      </c>
      <c r="CU5">
        <f>ROUND(AT5*Source!I35*AH5*AL5,2)</f>
        <v>4136.8100000000004</v>
      </c>
      <c r="CV5">
        <f>ROUND(Y5*Source!I35,7)</f>
        <v>6.4992000000000001</v>
      </c>
      <c r="CW5">
        <v>0</v>
      </c>
      <c r="CX5">
        <f>ROUND(Y5*Source!I35,7)</f>
        <v>6.4992000000000001</v>
      </c>
      <c r="CY5">
        <f>AD5</f>
        <v>611.04999999999995</v>
      </c>
      <c r="CZ5">
        <f>AH5</f>
        <v>611.04999999999995</v>
      </c>
      <c r="DA5">
        <f>AL5</f>
        <v>1</v>
      </c>
      <c r="DB5">
        <f>ROUND((ROUND(AT5*CZ5,2)*ROUND(((0.2+1)*0.8),7)),6)</f>
        <v>39713.366399999999</v>
      </c>
      <c r="DC5">
        <f>ROUND((ROUND(AT5*AG5,2)*ROUND(((0.2+1)*0.8),7)),6)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3971.34</v>
      </c>
      <c r="DJ5">
        <f>DI5</f>
        <v>3971.34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88722050</v>
      </c>
      <c r="C6">
        <v>88724506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354</v>
      </c>
      <c r="J6" t="s">
        <v>3</v>
      </c>
      <c r="K6" t="s">
        <v>355</v>
      </c>
      <c r="L6">
        <v>1191</v>
      </c>
      <c r="N6">
        <v>1013</v>
      </c>
      <c r="O6" t="s">
        <v>353</v>
      </c>
      <c r="P6" t="s">
        <v>353</v>
      </c>
      <c r="Q6">
        <v>1</v>
      </c>
      <c r="W6">
        <v>0</v>
      </c>
      <c r="X6">
        <v>-1417349443</v>
      </c>
      <c r="Y6">
        <f>(AT6*ROUND(((0.2+1)*0.8),7))</f>
        <v>4.032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4.2</v>
      </c>
      <c r="AU6" t="s">
        <v>42</v>
      </c>
      <c r="AV6">
        <v>2</v>
      </c>
      <c r="AW6">
        <v>2</v>
      </c>
      <c r="AX6">
        <v>88724515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ROUND(Y6*Source!I35,7)</f>
        <v>0.4032</v>
      </c>
      <c r="CY6">
        <f>AD6</f>
        <v>0</v>
      </c>
      <c r="CZ6">
        <f>AH6</f>
        <v>0</v>
      </c>
      <c r="DA6">
        <f>AL6</f>
        <v>1</v>
      </c>
      <c r="DB6">
        <f>ROUND((ROUND(AT6*CZ6,2)*ROUND(((0.2+1)*0.8),7)),6)</f>
        <v>0</v>
      </c>
      <c r="DC6">
        <f>ROUND((ROUND(AT6*AG6,2)*ROUND(((0.2+1)*0.8),7)),6)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88722050</v>
      </c>
      <c r="C7">
        <v>88724506</v>
      </c>
      <c r="D7">
        <v>86394174</v>
      </c>
      <c r="E7">
        <v>1</v>
      </c>
      <c r="F7">
        <v>1</v>
      </c>
      <c r="G7">
        <v>1</v>
      </c>
      <c r="H7">
        <v>2</v>
      </c>
      <c r="I7" t="s">
        <v>28</v>
      </c>
      <c r="J7" t="s">
        <v>31</v>
      </c>
      <c r="K7" t="s">
        <v>29</v>
      </c>
      <c r="L7">
        <v>1368</v>
      </c>
      <c r="N7">
        <v>1011</v>
      </c>
      <c r="O7" t="s">
        <v>30</v>
      </c>
      <c r="P7" t="s">
        <v>30</v>
      </c>
      <c r="Q7">
        <v>1</v>
      </c>
      <c r="W7">
        <v>0</v>
      </c>
      <c r="X7">
        <v>-566469117</v>
      </c>
      <c r="Y7">
        <f>(AT7*ROUND(((0.2+1)*0.8),7))</f>
        <v>-1.594368</v>
      </c>
      <c r="AA7">
        <v>0</v>
      </c>
      <c r="AB7">
        <v>58.59</v>
      </c>
      <c r="AC7">
        <v>649.24</v>
      </c>
      <c r="AD7">
        <v>0</v>
      </c>
      <c r="AE7">
        <v>0</v>
      </c>
      <c r="AF7">
        <v>37.32</v>
      </c>
      <c r="AG7">
        <v>649.24</v>
      </c>
      <c r="AH7">
        <v>0</v>
      </c>
      <c r="AI7">
        <v>1</v>
      </c>
      <c r="AJ7">
        <v>1.57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-1.6608000000000001</v>
      </c>
      <c r="AU7" t="s">
        <v>42</v>
      </c>
      <c r="AV7">
        <v>1</v>
      </c>
      <c r="AW7">
        <v>2</v>
      </c>
      <c r="AX7">
        <v>88724516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ROUND(Y7*Source!I35*DO7,7)</f>
        <v>-0.15943679999999999</v>
      </c>
      <c r="CX7">
        <f>ROUND(Y7*Source!I35,7)</f>
        <v>-0.15943679999999999</v>
      </c>
      <c r="CY7">
        <f>AB7</f>
        <v>58.59</v>
      </c>
      <c r="CZ7">
        <f>AF7</f>
        <v>37.32</v>
      </c>
      <c r="DA7">
        <f>AJ7</f>
        <v>1.57</v>
      </c>
      <c r="DB7">
        <f>ROUND((ROUND(AT7*CZ7,2)*ROUND(((0.2+1)*0.8),7)),6)</f>
        <v>-59.500799999999998</v>
      </c>
      <c r="DC7">
        <f>ROUND((ROUND(AT7*AG7,2)*ROUND(((0.2+1)*0.8),7)),6)</f>
        <v>-1035.1296</v>
      </c>
      <c r="DD7" t="s">
        <v>3</v>
      </c>
      <c r="DE7" t="s">
        <v>3</v>
      </c>
      <c r="DF7">
        <f t="shared" si="0"/>
        <v>0</v>
      </c>
      <c r="DG7">
        <f>ROUND(ROUND(AF7*AJ7,2)*CX7,2)</f>
        <v>-9.34</v>
      </c>
      <c r="DH7">
        <f t="shared" si="1"/>
        <v>-103.51</v>
      </c>
      <c r="DI7">
        <f t="shared" si="2"/>
        <v>0</v>
      </c>
      <c r="DJ7">
        <f>DG7+DH7</f>
        <v>-112.85</v>
      </c>
      <c r="DK7">
        <v>0</v>
      </c>
      <c r="DL7" t="s">
        <v>356</v>
      </c>
      <c r="DM7">
        <v>3</v>
      </c>
      <c r="DN7" t="s">
        <v>353</v>
      </c>
      <c r="DO7">
        <v>1</v>
      </c>
    </row>
    <row r="8" spans="1:119" x14ac:dyDescent="0.2">
      <c r="A8">
        <f>ROW(Source!A35)</f>
        <v>35</v>
      </c>
      <c r="B8">
        <v>88722050</v>
      </c>
      <c r="C8">
        <v>88724506</v>
      </c>
      <c r="D8">
        <v>86394889</v>
      </c>
      <c r="E8">
        <v>1</v>
      </c>
      <c r="F8">
        <v>1</v>
      </c>
      <c r="G8">
        <v>1</v>
      </c>
      <c r="H8">
        <v>2</v>
      </c>
      <c r="I8" t="s">
        <v>72</v>
      </c>
      <c r="J8" t="s">
        <v>74</v>
      </c>
      <c r="K8" t="s">
        <v>73</v>
      </c>
      <c r="L8">
        <v>1368</v>
      </c>
      <c r="N8">
        <v>1011</v>
      </c>
      <c r="O8" t="s">
        <v>30</v>
      </c>
      <c r="P8" t="s">
        <v>30</v>
      </c>
      <c r="Q8">
        <v>1</v>
      </c>
      <c r="W8">
        <v>0</v>
      </c>
      <c r="X8">
        <v>-312038840</v>
      </c>
      <c r="Y8">
        <f>(AT8*ROUND(((0.2+1)*0.8),7))</f>
        <v>2.3712</v>
      </c>
      <c r="AA8">
        <v>0</v>
      </c>
      <c r="AB8">
        <v>544.91999999999996</v>
      </c>
      <c r="AC8">
        <v>731.08</v>
      </c>
      <c r="AD8">
        <v>0</v>
      </c>
      <c r="AE8">
        <v>0</v>
      </c>
      <c r="AF8">
        <v>544.91999999999996</v>
      </c>
      <c r="AG8">
        <v>731.08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2.4700000000000002</v>
      </c>
      <c r="AU8" t="s">
        <v>42</v>
      </c>
      <c r="AV8">
        <v>1</v>
      </c>
      <c r="AW8">
        <v>2</v>
      </c>
      <c r="AX8">
        <v>88724517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1345.9523999999999</v>
      </c>
      <c r="BL8">
        <v>1805.7675999999999</v>
      </c>
      <c r="BM8">
        <v>0</v>
      </c>
      <c r="BN8">
        <v>0</v>
      </c>
      <c r="BO8">
        <v>2.4700000000000002</v>
      </c>
      <c r="BP8">
        <v>1</v>
      </c>
      <c r="BQ8">
        <v>0</v>
      </c>
      <c r="BR8">
        <v>1292.1143039999999</v>
      </c>
      <c r="BS8">
        <v>1733.5368960000001</v>
      </c>
      <c r="BT8">
        <v>0</v>
      </c>
      <c r="BU8">
        <v>0</v>
      </c>
      <c r="BV8">
        <v>2.3712</v>
      </c>
      <c r="BW8">
        <v>1</v>
      </c>
      <c r="CV8">
        <v>0</v>
      </c>
      <c r="CW8">
        <f>ROUND(Y8*Source!I35*DO8,7)</f>
        <v>0.23712</v>
      </c>
      <c r="CX8">
        <f>ROUND(Y8*Source!I35,7)</f>
        <v>0.23712</v>
      </c>
      <c r="CY8">
        <f>AB8</f>
        <v>544.91999999999996</v>
      </c>
      <c r="CZ8">
        <f>AF8</f>
        <v>544.91999999999996</v>
      </c>
      <c r="DA8">
        <f>AJ8</f>
        <v>1</v>
      </c>
      <c r="DB8">
        <f>ROUND((ROUND(AT8*CZ8,2)*ROUND(((0.2+1)*0.8),7)),6)</f>
        <v>1292.1120000000001</v>
      </c>
      <c r="DC8">
        <f>ROUND((ROUND(AT8*AG8,2)*ROUND(((0.2+1)*0.8),7)),6)</f>
        <v>1733.5391999999999</v>
      </c>
      <c r="DD8" t="s">
        <v>3</v>
      </c>
      <c r="DE8" t="s">
        <v>3</v>
      </c>
      <c r="DF8">
        <f t="shared" si="0"/>
        <v>0</v>
      </c>
      <c r="DG8">
        <f t="shared" ref="DG8:DG13" si="3">ROUND(ROUND(AF8,2)*CX8,2)</f>
        <v>129.21</v>
      </c>
      <c r="DH8">
        <f t="shared" si="1"/>
        <v>173.35</v>
      </c>
      <c r="DI8">
        <f t="shared" si="2"/>
        <v>0</v>
      </c>
      <c r="DJ8">
        <f>DG8+DH8</f>
        <v>302.56</v>
      </c>
      <c r="DK8">
        <v>1</v>
      </c>
      <c r="DL8" t="s">
        <v>359</v>
      </c>
      <c r="DM8">
        <v>4</v>
      </c>
      <c r="DN8" t="s">
        <v>353</v>
      </c>
      <c r="DO8">
        <v>1</v>
      </c>
    </row>
    <row r="9" spans="1:119" x14ac:dyDescent="0.2">
      <c r="A9">
        <f>ROW(Source!A35)</f>
        <v>35</v>
      </c>
      <c r="B9">
        <v>88722050</v>
      </c>
      <c r="C9">
        <v>88724506</v>
      </c>
      <c r="D9">
        <v>86345652</v>
      </c>
      <c r="E9">
        <v>1</v>
      </c>
      <c r="F9">
        <v>1</v>
      </c>
      <c r="G9">
        <v>1</v>
      </c>
      <c r="H9">
        <v>3</v>
      </c>
      <c r="I9" t="s">
        <v>360</v>
      </c>
      <c r="J9" t="s">
        <v>361</v>
      </c>
      <c r="K9" t="s">
        <v>362</v>
      </c>
      <c r="L9">
        <v>1348</v>
      </c>
      <c r="N9">
        <v>1009</v>
      </c>
      <c r="O9" t="s">
        <v>35</v>
      </c>
      <c r="P9" t="s">
        <v>35</v>
      </c>
      <c r="Q9">
        <v>1000</v>
      </c>
      <c r="W9">
        <v>0</v>
      </c>
      <c r="X9">
        <v>1479353699</v>
      </c>
      <c r="Y9">
        <f>(AT9*ROUND(0,7))</f>
        <v>0</v>
      </c>
      <c r="AA9">
        <v>92088.02</v>
      </c>
      <c r="AB9">
        <v>0</v>
      </c>
      <c r="AC9">
        <v>0</v>
      </c>
      <c r="AD9">
        <v>0</v>
      </c>
      <c r="AE9">
        <v>70296.2</v>
      </c>
      <c r="AF9">
        <v>0</v>
      </c>
      <c r="AG9">
        <v>0</v>
      </c>
      <c r="AH9">
        <v>0</v>
      </c>
      <c r="AI9">
        <v>1.31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1.2E-2</v>
      </c>
      <c r="AU9" t="s">
        <v>41</v>
      </c>
      <c r="AV9">
        <v>0</v>
      </c>
      <c r="AW9">
        <v>2</v>
      </c>
      <c r="AX9">
        <v>88724518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843.55439999999999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ROUND(Y9*Source!I35,7)</f>
        <v>0</v>
      </c>
      <c r="CY9">
        <f>AA9</f>
        <v>92088.02</v>
      </c>
      <c r="CZ9">
        <f>AE9</f>
        <v>70296.2</v>
      </c>
      <c r="DA9">
        <f>AI9</f>
        <v>1.31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88722050</v>
      </c>
      <c r="C10">
        <v>88724506</v>
      </c>
      <c r="D10">
        <v>86351539</v>
      </c>
      <c r="E10">
        <v>1</v>
      </c>
      <c r="F10">
        <v>1</v>
      </c>
      <c r="G10">
        <v>1</v>
      </c>
      <c r="H10">
        <v>3</v>
      </c>
      <c r="I10" t="s">
        <v>363</v>
      </c>
      <c r="J10" t="s">
        <v>364</v>
      </c>
      <c r="K10" t="s">
        <v>365</v>
      </c>
      <c r="L10">
        <v>1348</v>
      </c>
      <c r="N10">
        <v>1009</v>
      </c>
      <c r="O10" t="s">
        <v>35</v>
      </c>
      <c r="P10" t="s">
        <v>35</v>
      </c>
      <c r="Q10">
        <v>1000</v>
      </c>
      <c r="W10">
        <v>0</v>
      </c>
      <c r="X10">
        <v>-1732801658</v>
      </c>
      <c r="Y10">
        <f>(AT10*ROUND(0,7))</f>
        <v>0</v>
      </c>
      <c r="AA10">
        <v>71549.67</v>
      </c>
      <c r="AB10">
        <v>0</v>
      </c>
      <c r="AC10">
        <v>0</v>
      </c>
      <c r="AD10">
        <v>0</v>
      </c>
      <c r="AE10">
        <v>55898.18</v>
      </c>
      <c r="AF10">
        <v>0</v>
      </c>
      <c r="AG10">
        <v>0</v>
      </c>
      <c r="AH10">
        <v>0</v>
      </c>
      <c r="AI10">
        <v>1.28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3.5000000000000003E-2</v>
      </c>
      <c r="AU10" t="s">
        <v>41</v>
      </c>
      <c r="AV10">
        <v>0</v>
      </c>
      <c r="AW10">
        <v>2</v>
      </c>
      <c r="AX10">
        <v>88724519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1956.4363000000001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ROUND(Y10*Source!I35,7)</f>
        <v>0</v>
      </c>
      <c r="CY10">
        <f>AA10</f>
        <v>71549.67</v>
      </c>
      <c r="CZ10">
        <f>AE10</f>
        <v>55898.18</v>
      </c>
      <c r="DA10">
        <f>AI10</f>
        <v>1.28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>ROUND(ROUND(AE10*AI10,2)*CX10,2)</f>
        <v>0</v>
      </c>
      <c r="DG10">
        <f t="shared" si="3"/>
        <v>0</v>
      </c>
      <c r="DH10">
        <f t="shared" si="1"/>
        <v>0</v>
      </c>
      <c r="DI10">
        <f t="shared" si="2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88722050</v>
      </c>
      <c r="C11">
        <v>88724506</v>
      </c>
      <c r="D11">
        <v>86355318</v>
      </c>
      <c r="E11">
        <v>1</v>
      </c>
      <c r="F11">
        <v>1</v>
      </c>
      <c r="G11">
        <v>1</v>
      </c>
      <c r="H11">
        <v>3</v>
      </c>
      <c r="I11" t="s">
        <v>366</v>
      </c>
      <c r="J11" t="s">
        <v>367</v>
      </c>
      <c r="K11" t="s">
        <v>368</v>
      </c>
      <c r="L11">
        <v>1301</v>
      </c>
      <c r="N11">
        <v>1003</v>
      </c>
      <c r="O11" t="s">
        <v>191</v>
      </c>
      <c r="P11" t="s">
        <v>191</v>
      </c>
      <c r="Q11">
        <v>1</v>
      </c>
      <c r="W11">
        <v>0</v>
      </c>
      <c r="X11">
        <v>535037657</v>
      </c>
      <c r="Y11">
        <f>(AT11*ROUND(0,7))</f>
        <v>0</v>
      </c>
      <c r="AA11">
        <v>24.78</v>
      </c>
      <c r="AB11">
        <v>0</v>
      </c>
      <c r="AC11">
        <v>0</v>
      </c>
      <c r="AD11">
        <v>0</v>
      </c>
      <c r="AE11">
        <v>17.96</v>
      </c>
      <c r="AF11">
        <v>0</v>
      </c>
      <c r="AG11">
        <v>0</v>
      </c>
      <c r="AH11">
        <v>0</v>
      </c>
      <c r="AI11">
        <v>1.38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400</v>
      </c>
      <c r="AU11" t="s">
        <v>41</v>
      </c>
      <c r="AV11">
        <v>0</v>
      </c>
      <c r="AW11">
        <v>2</v>
      </c>
      <c r="AX11">
        <v>88724521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7184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ROUND(Y11*Source!I35,7)</f>
        <v>0</v>
      </c>
      <c r="CY11">
        <f>AA11</f>
        <v>24.78</v>
      </c>
      <c r="CZ11">
        <f>AE11</f>
        <v>17.96</v>
      </c>
      <c r="DA11">
        <f>AI11</f>
        <v>1.38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ROW(Source!A37)</f>
        <v>37</v>
      </c>
      <c r="B12">
        <v>88722050</v>
      </c>
      <c r="C12">
        <v>88724523</v>
      </c>
      <c r="D12">
        <v>37066491</v>
      </c>
      <c r="E12">
        <v>118</v>
      </c>
      <c r="F12">
        <v>1</v>
      </c>
      <c r="G12">
        <v>1</v>
      </c>
      <c r="H12">
        <v>1</v>
      </c>
      <c r="I12" t="s">
        <v>357</v>
      </c>
      <c r="J12" t="s">
        <v>3</v>
      </c>
      <c r="K12" t="s">
        <v>358</v>
      </c>
      <c r="L12">
        <v>1191</v>
      </c>
      <c r="N12">
        <v>1013</v>
      </c>
      <c r="O12" t="s">
        <v>353</v>
      </c>
      <c r="P12" t="s">
        <v>353</v>
      </c>
      <c r="Q12">
        <v>1</v>
      </c>
      <c r="W12">
        <v>0</v>
      </c>
      <c r="X12">
        <v>1689191095</v>
      </c>
      <c r="Y12">
        <f>(AT12*ROUND((0.2+1),7))</f>
        <v>81.239999999999995</v>
      </c>
      <c r="AA12">
        <v>0</v>
      </c>
      <c r="AB12">
        <v>0</v>
      </c>
      <c r="AC12">
        <v>0</v>
      </c>
      <c r="AD12">
        <v>611.04999999999995</v>
      </c>
      <c r="AE12">
        <v>0</v>
      </c>
      <c r="AF12">
        <v>0</v>
      </c>
      <c r="AG12">
        <v>0</v>
      </c>
      <c r="AH12">
        <v>611.04999999999995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67.7</v>
      </c>
      <c r="AU12" t="s">
        <v>52</v>
      </c>
      <c r="AV12">
        <v>1</v>
      </c>
      <c r="AW12">
        <v>2</v>
      </c>
      <c r="AX12">
        <v>88724531</v>
      </c>
      <c r="AY12">
        <v>1</v>
      </c>
      <c r="AZ12">
        <v>0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41368.084999999999</v>
      </c>
      <c r="BN12">
        <v>67.7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49641.701999999997</v>
      </c>
      <c r="BU12">
        <v>81.239999999999995</v>
      </c>
      <c r="BV12">
        <v>0</v>
      </c>
      <c r="BW12">
        <v>1</v>
      </c>
      <c r="CU12">
        <f>ROUND(AT12*Source!I37*AH12*AL12,2)</f>
        <v>4136.8100000000004</v>
      </c>
      <c r="CV12">
        <f>ROUND(Y12*Source!I37,7)</f>
        <v>8.1240000000000006</v>
      </c>
      <c r="CW12">
        <v>0</v>
      </c>
      <c r="CX12">
        <f>ROUND(Y12*Source!I37,7)</f>
        <v>8.1240000000000006</v>
      </c>
      <c r="CY12">
        <f>AD12</f>
        <v>611.04999999999995</v>
      </c>
      <c r="CZ12">
        <f>AH12</f>
        <v>611.04999999999995</v>
      </c>
      <c r="DA12">
        <f>AL12</f>
        <v>1</v>
      </c>
      <c r="DB12">
        <f>ROUND((ROUND(AT12*CZ12,2)*ROUND((0.2+1),7)),6)</f>
        <v>49641.707999999999</v>
      </c>
      <c r="DC12">
        <f>ROUND((ROUND(AT12*AG12,2)*ROUND((0.2+1),7)),6)</f>
        <v>0</v>
      </c>
      <c r="DD12" t="s">
        <v>3</v>
      </c>
      <c r="DE12" t="s">
        <v>3</v>
      </c>
      <c r="DF12">
        <f>ROUND(ROUND(AE12,2)*CX12,2)</f>
        <v>0</v>
      </c>
      <c r="DG12">
        <f t="shared" si="3"/>
        <v>0</v>
      </c>
      <c r="DH12">
        <f t="shared" si="1"/>
        <v>0</v>
      </c>
      <c r="DI12">
        <f t="shared" si="2"/>
        <v>4964.17</v>
      </c>
      <c r="DJ12">
        <f>DI12</f>
        <v>4964.17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ROW(Source!A37)</f>
        <v>37</v>
      </c>
      <c r="B13">
        <v>88722050</v>
      </c>
      <c r="C13">
        <v>88724523</v>
      </c>
      <c r="D13">
        <v>37064876</v>
      </c>
      <c r="E13">
        <v>118</v>
      </c>
      <c r="F13">
        <v>1</v>
      </c>
      <c r="G13">
        <v>1</v>
      </c>
      <c r="H13">
        <v>1</v>
      </c>
      <c r="I13" t="s">
        <v>354</v>
      </c>
      <c r="J13" t="s">
        <v>3</v>
      </c>
      <c r="K13" t="s">
        <v>355</v>
      </c>
      <c r="L13">
        <v>1191</v>
      </c>
      <c r="N13">
        <v>1013</v>
      </c>
      <c r="O13" t="s">
        <v>353</v>
      </c>
      <c r="P13" t="s">
        <v>353</v>
      </c>
      <c r="Q13">
        <v>1</v>
      </c>
      <c r="W13">
        <v>0</v>
      </c>
      <c r="X13">
        <v>-1417349443</v>
      </c>
      <c r="Y13">
        <f>(AT13*ROUND((0.2+1),7))</f>
        <v>5.04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4.2</v>
      </c>
      <c r="AU13" t="s">
        <v>52</v>
      </c>
      <c r="AV13">
        <v>2</v>
      </c>
      <c r="AW13">
        <v>2</v>
      </c>
      <c r="AX13">
        <v>88724532</v>
      </c>
      <c r="AY13">
        <v>1</v>
      </c>
      <c r="AZ13">
        <v>0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ROUND(Y13*Source!I37,7)</f>
        <v>0.504</v>
      </c>
      <c r="CY13">
        <f>AD13</f>
        <v>0</v>
      </c>
      <c r="CZ13">
        <f>AH13</f>
        <v>0</v>
      </c>
      <c r="DA13">
        <f>AL13</f>
        <v>1</v>
      </c>
      <c r="DB13">
        <f>ROUND((ROUND(AT13*CZ13,2)*ROUND((0.2+1),7)),6)</f>
        <v>0</v>
      </c>
      <c r="DC13">
        <f>ROUND((ROUND(AT13*AG13,2)*ROUND((0.2+1),7)),6)</f>
        <v>0</v>
      </c>
      <c r="DD13" t="s">
        <v>3</v>
      </c>
      <c r="DE13" t="s">
        <v>3</v>
      </c>
      <c r="DF13">
        <f>ROUND(ROUND(AE13,2)*CX13,2)</f>
        <v>0</v>
      </c>
      <c r="DG13">
        <f t="shared" si="3"/>
        <v>0</v>
      </c>
      <c r="DH13">
        <f t="shared" si="1"/>
        <v>0</v>
      </c>
      <c r="DI13">
        <f t="shared" si="2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ROW(Source!A37)</f>
        <v>37</v>
      </c>
      <c r="B14">
        <v>88722050</v>
      </c>
      <c r="C14">
        <v>88724523</v>
      </c>
      <c r="D14">
        <v>86394174</v>
      </c>
      <c r="E14">
        <v>1</v>
      </c>
      <c r="F14">
        <v>1</v>
      </c>
      <c r="G14">
        <v>1</v>
      </c>
      <c r="H14">
        <v>2</v>
      </c>
      <c r="I14" t="s">
        <v>28</v>
      </c>
      <c r="J14" t="s">
        <v>31</v>
      </c>
      <c r="K14" t="s">
        <v>29</v>
      </c>
      <c r="L14">
        <v>1368</v>
      </c>
      <c r="N14">
        <v>1011</v>
      </c>
      <c r="O14" t="s">
        <v>30</v>
      </c>
      <c r="P14" t="s">
        <v>30</v>
      </c>
      <c r="Q14">
        <v>1</v>
      </c>
      <c r="W14">
        <v>0</v>
      </c>
      <c r="X14">
        <v>-566469117</v>
      </c>
      <c r="Y14">
        <f>(AT14*ROUND((0.2+1),7))</f>
        <v>-2.4912000000000001</v>
      </c>
      <c r="AA14">
        <v>0</v>
      </c>
      <c r="AB14">
        <v>58.59</v>
      </c>
      <c r="AC14">
        <v>649.24</v>
      </c>
      <c r="AD14">
        <v>0</v>
      </c>
      <c r="AE14">
        <v>0</v>
      </c>
      <c r="AF14">
        <v>37.32</v>
      </c>
      <c r="AG14">
        <v>649.24</v>
      </c>
      <c r="AH14">
        <v>0</v>
      </c>
      <c r="AI14">
        <v>1</v>
      </c>
      <c r="AJ14">
        <v>1.57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-2.0760000000000001</v>
      </c>
      <c r="AU14" t="s">
        <v>52</v>
      </c>
      <c r="AV14">
        <v>1</v>
      </c>
      <c r="AW14">
        <v>2</v>
      </c>
      <c r="AX14">
        <v>88724533</v>
      </c>
      <c r="AY14">
        <v>1</v>
      </c>
      <c r="AZ14">
        <v>6144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ROUND(Y14*Source!I37*DO14,7)</f>
        <v>-0.24912000000000001</v>
      </c>
      <c r="CX14">
        <f>ROUND(Y14*Source!I37,7)</f>
        <v>-0.24912000000000001</v>
      </c>
      <c r="CY14">
        <f>AB14</f>
        <v>58.59</v>
      </c>
      <c r="CZ14">
        <f>AF14</f>
        <v>37.32</v>
      </c>
      <c r="DA14">
        <f>AJ14</f>
        <v>1.57</v>
      </c>
      <c r="DB14">
        <f>ROUND((ROUND(AT14*CZ14,2)*ROUND((0.2+1),7)),6)</f>
        <v>-92.975999999999999</v>
      </c>
      <c r="DC14">
        <f>ROUND((ROUND(AT14*AG14,2)*ROUND((0.2+1),7)),6)</f>
        <v>-1617.384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-14.6</v>
      </c>
      <c r="DH14">
        <f t="shared" si="1"/>
        <v>-161.74</v>
      </c>
      <c r="DI14">
        <f t="shared" si="2"/>
        <v>0</v>
      </c>
      <c r="DJ14">
        <f>DG14+DH14</f>
        <v>-176.34</v>
      </c>
      <c r="DK14">
        <v>0</v>
      </c>
      <c r="DL14" t="s">
        <v>356</v>
      </c>
      <c r="DM14">
        <v>3</v>
      </c>
      <c r="DN14" t="s">
        <v>353</v>
      </c>
      <c r="DO14">
        <v>1</v>
      </c>
    </row>
    <row r="15" spans="1:119" x14ac:dyDescent="0.2">
      <c r="A15">
        <f>ROW(Source!A37)</f>
        <v>37</v>
      </c>
      <c r="B15">
        <v>88722050</v>
      </c>
      <c r="C15">
        <v>88724523</v>
      </c>
      <c r="D15">
        <v>86394889</v>
      </c>
      <c r="E15">
        <v>1</v>
      </c>
      <c r="F15">
        <v>1</v>
      </c>
      <c r="G15">
        <v>1</v>
      </c>
      <c r="H15">
        <v>2</v>
      </c>
      <c r="I15" t="s">
        <v>72</v>
      </c>
      <c r="J15" t="s">
        <v>74</v>
      </c>
      <c r="K15" t="s">
        <v>73</v>
      </c>
      <c r="L15">
        <v>1368</v>
      </c>
      <c r="N15">
        <v>1011</v>
      </c>
      <c r="O15" t="s">
        <v>30</v>
      </c>
      <c r="P15" t="s">
        <v>30</v>
      </c>
      <c r="Q15">
        <v>1</v>
      </c>
      <c r="W15">
        <v>0</v>
      </c>
      <c r="X15">
        <v>-312038840</v>
      </c>
      <c r="Y15">
        <f>(AT15*ROUND((0.2+1),7))</f>
        <v>2.964</v>
      </c>
      <c r="AA15">
        <v>0</v>
      </c>
      <c r="AB15">
        <v>544.91999999999996</v>
      </c>
      <c r="AC15">
        <v>731.08</v>
      </c>
      <c r="AD15">
        <v>0</v>
      </c>
      <c r="AE15">
        <v>0</v>
      </c>
      <c r="AF15">
        <v>544.91999999999996</v>
      </c>
      <c r="AG15">
        <v>731.08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2.4700000000000002</v>
      </c>
      <c r="AU15" t="s">
        <v>52</v>
      </c>
      <c r="AV15">
        <v>1</v>
      </c>
      <c r="AW15">
        <v>2</v>
      </c>
      <c r="AX15">
        <v>88724534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1345.9523999999999</v>
      </c>
      <c r="BL15">
        <v>1805.7675999999999</v>
      </c>
      <c r="BM15">
        <v>0</v>
      </c>
      <c r="BN15">
        <v>0</v>
      </c>
      <c r="BO15">
        <v>2.4700000000000002</v>
      </c>
      <c r="BP15">
        <v>1</v>
      </c>
      <c r="BQ15">
        <v>0</v>
      </c>
      <c r="BR15">
        <v>1615.1428800000001</v>
      </c>
      <c r="BS15">
        <v>2166.92112</v>
      </c>
      <c r="BT15">
        <v>0</v>
      </c>
      <c r="BU15">
        <v>0</v>
      </c>
      <c r="BV15">
        <v>2.964</v>
      </c>
      <c r="BW15">
        <v>1</v>
      </c>
      <c r="CV15">
        <v>0</v>
      </c>
      <c r="CW15">
        <f>ROUND(Y15*Source!I37*DO15,7)</f>
        <v>0.2964</v>
      </c>
      <c r="CX15">
        <f>ROUND(Y15*Source!I37,7)</f>
        <v>0.2964</v>
      </c>
      <c r="CY15">
        <f>AB15</f>
        <v>544.91999999999996</v>
      </c>
      <c r="CZ15">
        <f>AF15</f>
        <v>544.91999999999996</v>
      </c>
      <c r="DA15">
        <f>AJ15</f>
        <v>1</v>
      </c>
      <c r="DB15">
        <f>ROUND((ROUND(AT15*CZ15,2)*ROUND((0.2+1),7)),6)</f>
        <v>1615.14</v>
      </c>
      <c r="DC15">
        <f>ROUND((ROUND(AT15*AG15,2)*ROUND((0.2+1),7)),6)</f>
        <v>2166.924</v>
      </c>
      <c r="DD15" t="s">
        <v>3</v>
      </c>
      <c r="DE15" t="s">
        <v>3</v>
      </c>
      <c r="DF15">
        <f>ROUND(ROUND(AE15,2)*CX15,2)</f>
        <v>0</v>
      </c>
      <c r="DG15">
        <f t="shared" ref="DG15:DG20" si="4">ROUND(ROUND(AF15,2)*CX15,2)</f>
        <v>161.51</v>
      </c>
      <c r="DH15">
        <f t="shared" si="1"/>
        <v>216.69</v>
      </c>
      <c r="DI15">
        <f t="shared" si="2"/>
        <v>0</v>
      </c>
      <c r="DJ15">
        <f>DG15+DH15</f>
        <v>378.2</v>
      </c>
      <c r="DK15">
        <v>1</v>
      </c>
      <c r="DL15" t="s">
        <v>359</v>
      </c>
      <c r="DM15">
        <v>4</v>
      </c>
      <c r="DN15" t="s">
        <v>353</v>
      </c>
      <c r="DO15">
        <v>1</v>
      </c>
    </row>
    <row r="16" spans="1:119" x14ac:dyDescent="0.2">
      <c r="A16">
        <f>ROW(Source!A37)</f>
        <v>37</v>
      </c>
      <c r="B16">
        <v>88722050</v>
      </c>
      <c r="C16">
        <v>88724523</v>
      </c>
      <c r="D16">
        <v>86345652</v>
      </c>
      <c r="E16">
        <v>1</v>
      </c>
      <c r="F16">
        <v>1</v>
      </c>
      <c r="G16">
        <v>1</v>
      </c>
      <c r="H16">
        <v>3</v>
      </c>
      <c r="I16" t="s">
        <v>360</v>
      </c>
      <c r="J16" t="s">
        <v>361</v>
      </c>
      <c r="K16" t="s">
        <v>362</v>
      </c>
      <c r="L16">
        <v>1348</v>
      </c>
      <c r="N16">
        <v>1009</v>
      </c>
      <c r="O16" t="s">
        <v>35</v>
      </c>
      <c r="P16" t="s">
        <v>35</v>
      </c>
      <c r="Q16">
        <v>1000</v>
      </c>
      <c r="W16">
        <v>0</v>
      </c>
      <c r="X16">
        <v>1479353699</v>
      </c>
      <c r="Y16">
        <f>(AT16*ROUND(0,7))</f>
        <v>0</v>
      </c>
      <c r="AA16">
        <v>92088.02</v>
      </c>
      <c r="AB16">
        <v>0</v>
      </c>
      <c r="AC16">
        <v>0</v>
      </c>
      <c r="AD16">
        <v>0</v>
      </c>
      <c r="AE16">
        <v>70296.2</v>
      </c>
      <c r="AF16">
        <v>0</v>
      </c>
      <c r="AG16">
        <v>0</v>
      </c>
      <c r="AH16">
        <v>0</v>
      </c>
      <c r="AI16">
        <v>1.31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1.2E-2</v>
      </c>
      <c r="AU16" t="s">
        <v>41</v>
      </c>
      <c r="AV16">
        <v>0</v>
      </c>
      <c r="AW16">
        <v>2</v>
      </c>
      <c r="AX16">
        <v>88724535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843.55439999999999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ROUND(Y16*Source!I37,7)</f>
        <v>0</v>
      </c>
      <c r="CY16">
        <f>AA16</f>
        <v>92088.02</v>
      </c>
      <c r="CZ16">
        <f>AE16</f>
        <v>70296.2</v>
      </c>
      <c r="DA16">
        <f>AI16</f>
        <v>1.31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4"/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88722050</v>
      </c>
      <c r="C17">
        <v>88724523</v>
      </c>
      <c r="D17">
        <v>86351539</v>
      </c>
      <c r="E17">
        <v>1</v>
      </c>
      <c r="F17">
        <v>1</v>
      </c>
      <c r="G17">
        <v>1</v>
      </c>
      <c r="H17">
        <v>3</v>
      </c>
      <c r="I17" t="s">
        <v>363</v>
      </c>
      <c r="J17" t="s">
        <v>364</v>
      </c>
      <c r="K17" t="s">
        <v>365</v>
      </c>
      <c r="L17">
        <v>1348</v>
      </c>
      <c r="N17">
        <v>1009</v>
      </c>
      <c r="O17" t="s">
        <v>35</v>
      </c>
      <c r="P17" t="s">
        <v>35</v>
      </c>
      <c r="Q17">
        <v>1000</v>
      </c>
      <c r="W17">
        <v>0</v>
      </c>
      <c r="X17">
        <v>-1732801658</v>
      </c>
      <c r="Y17">
        <f>(AT17*ROUND(0,7))</f>
        <v>0</v>
      </c>
      <c r="AA17">
        <v>71549.67</v>
      </c>
      <c r="AB17">
        <v>0</v>
      </c>
      <c r="AC17">
        <v>0</v>
      </c>
      <c r="AD17">
        <v>0</v>
      </c>
      <c r="AE17">
        <v>55898.18</v>
      </c>
      <c r="AF17">
        <v>0</v>
      </c>
      <c r="AG17">
        <v>0</v>
      </c>
      <c r="AH17">
        <v>0</v>
      </c>
      <c r="AI17">
        <v>1.28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3.5000000000000003E-2</v>
      </c>
      <c r="AU17" t="s">
        <v>41</v>
      </c>
      <c r="AV17">
        <v>0</v>
      </c>
      <c r="AW17">
        <v>2</v>
      </c>
      <c r="AX17">
        <v>88724536</v>
      </c>
      <c r="AY17">
        <v>1</v>
      </c>
      <c r="AZ17">
        <v>0</v>
      </c>
      <c r="BA17">
        <v>18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1956.4363000000001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ROUND(Y17*Source!I37,7)</f>
        <v>0</v>
      </c>
      <c r="CY17">
        <f>AA17</f>
        <v>71549.67</v>
      </c>
      <c r="CZ17">
        <f>AE17</f>
        <v>55898.18</v>
      </c>
      <c r="DA17">
        <f>AI17</f>
        <v>1.28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4"/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88722050</v>
      </c>
      <c r="C18">
        <v>88724523</v>
      </c>
      <c r="D18">
        <v>86355318</v>
      </c>
      <c r="E18">
        <v>1</v>
      </c>
      <c r="F18">
        <v>1</v>
      </c>
      <c r="G18">
        <v>1</v>
      </c>
      <c r="H18">
        <v>3</v>
      </c>
      <c r="I18" t="s">
        <v>366</v>
      </c>
      <c r="J18" t="s">
        <v>367</v>
      </c>
      <c r="K18" t="s">
        <v>368</v>
      </c>
      <c r="L18">
        <v>1301</v>
      </c>
      <c r="N18">
        <v>1003</v>
      </c>
      <c r="O18" t="s">
        <v>191</v>
      </c>
      <c r="P18" t="s">
        <v>191</v>
      </c>
      <c r="Q18">
        <v>1</v>
      </c>
      <c r="W18">
        <v>0</v>
      </c>
      <c r="X18">
        <v>535037657</v>
      </c>
      <c r="Y18">
        <f>(AT18*ROUND(0,7))</f>
        <v>0</v>
      </c>
      <c r="AA18">
        <v>24.78</v>
      </c>
      <c r="AB18">
        <v>0</v>
      </c>
      <c r="AC18">
        <v>0</v>
      </c>
      <c r="AD18">
        <v>0</v>
      </c>
      <c r="AE18">
        <v>17.96</v>
      </c>
      <c r="AF18">
        <v>0</v>
      </c>
      <c r="AG18">
        <v>0</v>
      </c>
      <c r="AH18">
        <v>0</v>
      </c>
      <c r="AI18">
        <v>1.38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400</v>
      </c>
      <c r="AU18" t="s">
        <v>41</v>
      </c>
      <c r="AV18">
        <v>0</v>
      </c>
      <c r="AW18">
        <v>2</v>
      </c>
      <c r="AX18">
        <v>88724538</v>
      </c>
      <c r="AY18">
        <v>1</v>
      </c>
      <c r="AZ18">
        <v>0</v>
      </c>
      <c r="BA18">
        <v>20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7184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ROUND(Y18*Source!I37,7)</f>
        <v>0</v>
      </c>
      <c r="CY18">
        <f>AA18</f>
        <v>24.78</v>
      </c>
      <c r="CZ18">
        <f>AE18</f>
        <v>17.96</v>
      </c>
      <c r="DA18">
        <f>AI18</f>
        <v>1.38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4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ROW(Source!A39)</f>
        <v>39</v>
      </c>
      <c r="B19">
        <v>88722050</v>
      </c>
      <c r="C19">
        <v>88724540</v>
      </c>
      <c r="D19">
        <v>37066491</v>
      </c>
      <c r="E19">
        <v>118</v>
      </c>
      <c r="F19">
        <v>1</v>
      </c>
      <c r="G19">
        <v>1</v>
      </c>
      <c r="H19">
        <v>1</v>
      </c>
      <c r="I19" t="s">
        <v>357</v>
      </c>
      <c r="J19" t="s">
        <v>3</v>
      </c>
      <c r="K19" t="s">
        <v>358</v>
      </c>
      <c r="L19">
        <v>1191</v>
      </c>
      <c r="N19">
        <v>1013</v>
      </c>
      <c r="O19" t="s">
        <v>353</v>
      </c>
      <c r="P19" t="s">
        <v>353</v>
      </c>
      <c r="Q19">
        <v>1</v>
      </c>
      <c r="W19">
        <v>0</v>
      </c>
      <c r="X19">
        <v>1689191095</v>
      </c>
      <c r="Y19">
        <f>(AT19*ROUND(((0.2+1)*0.8),7))</f>
        <v>64.992000000000004</v>
      </c>
      <c r="AA19">
        <v>0</v>
      </c>
      <c r="AB19">
        <v>0</v>
      </c>
      <c r="AC19">
        <v>0</v>
      </c>
      <c r="AD19">
        <v>611.04999999999995</v>
      </c>
      <c r="AE19">
        <v>0</v>
      </c>
      <c r="AF19">
        <v>0</v>
      </c>
      <c r="AG19">
        <v>0</v>
      </c>
      <c r="AH19">
        <v>611.04999999999995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67.7</v>
      </c>
      <c r="AU19" t="s">
        <v>42</v>
      </c>
      <c r="AV19">
        <v>1</v>
      </c>
      <c r="AW19">
        <v>2</v>
      </c>
      <c r="AX19">
        <v>88724548</v>
      </c>
      <c r="AY19">
        <v>1</v>
      </c>
      <c r="AZ19">
        <v>0</v>
      </c>
      <c r="BA19">
        <v>21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41368.084999999999</v>
      </c>
      <c r="BN19">
        <v>67.7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39713.361599999997</v>
      </c>
      <c r="BU19">
        <v>64.992000000000004</v>
      </c>
      <c r="BV19">
        <v>0</v>
      </c>
      <c r="BW19">
        <v>1</v>
      </c>
      <c r="CU19">
        <f>ROUND(AT19*Source!I39*AH19*AL19,2)</f>
        <v>827.36</v>
      </c>
      <c r="CV19">
        <f>ROUND(Y19*Source!I39,7)</f>
        <v>1.2998400000000001</v>
      </c>
      <c r="CW19">
        <v>0</v>
      </c>
      <c r="CX19">
        <f>ROUND(Y19*Source!I39,7)</f>
        <v>1.2998400000000001</v>
      </c>
      <c r="CY19">
        <f>AD19</f>
        <v>611.04999999999995</v>
      </c>
      <c r="CZ19">
        <f>AH19</f>
        <v>611.04999999999995</v>
      </c>
      <c r="DA19">
        <f>AL19</f>
        <v>1</v>
      </c>
      <c r="DB19">
        <f>ROUND((ROUND(AT19*CZ19,2)*ROUND(((0.2+1)*0.8),7)),6)</f>
        <v>39713.366399999999</v>
      </c>
      <c r="DC19">
        <f>ROUND((ROUND(AT19*AG19,2)*ROUND(((0.2+1)*0.8),7)),6)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4"/>
        <v>0</v>
      </c>
      <c r="DH19">
        <f t="shared" si="1"/>
        <v>0</v>
      </c>
      <c r="DI19">
        <f t="shared" si="2"/>
        <v>794.27</v>
      </c>
      <c r="DJ19">
        <f>DI19</f>
        <v>794.27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ROW(Source!A39)</f>
        <v>39</v>
      </c>
      <c r="B20">
        <v>88722050</v>
      </c>
      <c r="C20">
        <v>88724540</v>
      </c>
      <c r="D20">
        <v>37064876</v>
      </c>
      <c r="E20">
        <v>118</v>
      </c>
      <c r="F20">
        <v>1</v>
      </c>
      <c r="G20">
        <v>1</v>
      </c>
      <c r="H20">
        <v>1</v>
      </c>
      <c r="I20" t="s">
        <v>354</v>
      </c>
      <c r="J20" t="s">
        <v>3</v>
      </c>
      <c r="K20" t="s">
        <v>355</v>
      </c>
      <c r="L20">
        <v>1191</v>
      </c>
      <c r="N20">
        <v>1013</v>
      </c>
      <c r="O20" t="s">
        <v>353</v>
      </c>
      <c r="P20" t="s">
        <v>353</v>
      </c>
      <c r="Q20">
        <v>1</v>
      </c>
      <c r="W20">
        <v>0</v>
      </c>
      <c r="X20">
        <v>-1417349443</v>
      </c>
      <c r="Y20">
        <f>(AT20*ROUND(((0.2+1)*0.8),7))</f>
        <v>4.032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4.2</v>
      </c>
      <c r="AU20" t="s">
        <v>42</v>
      </c>
      <c r="AV20">
        <v>2</v>
      </c>
      <c r="AW20">
        <v>2</v>
      </c>
      <c r="AX20">
        <v>88724549</v>
      </c>
      <c r="AY20">
        <v>1</v>
      </c>
      <c r="AZ20">
        <v>0</v>
      </c>
      <c r="BA20">
        <v>22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ROUND(Y20*Source!I39,7)</f>
        <v>8.0640000000000003E-2</v>
      </c>
      <c r="CY20">
        <f>AD20</f>
        <v>0</v>
      </c>
      <c r="CZ20">
        <f>AH20</f>
        <v>0</v>
      </c>
      <c r="DA20">
        <f>AL20</f>
        <v>1</v>
      </c>
      <c r="DB20">
        <f>ROUND((ROUND(AT20*CZ20,2)*ROUND(((0.2+1)*0.8),7)),6)</f>
        <v>0</v>
      </c>
      <c r="DC20">
        <f>ROUND((ROUND(AT20*AG20,2)*ROUND(((0.2+1)*0.8),7)),6)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4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ROW(Source!A39)</f>
        <v>39</v>
      </c>
      <c r="B21">
        <v>88722050</v>
      </c>
      <c r="C21">
        <v>88724540</v>
      </c>
      <c r="D21">
        <v>86394174</v>
      </c>
      <c r="E21">
        <v>1</v>
      </c>
      <c r="F21">
        <v>1</v>
      </c>
      <c r="G21">
        <v>1</v>
      </c>
      <c r="H21">
        <v>2</v>
      </c>
      <c r="I21" t="s">
        <v>28</v>
      </c>
      <c r="J21" t="s">
        <v>31</v>
      </c>
      <c r="K21" t="s">
        <v>29</v>
      </c>
      <c r="L21">
        <v>1368</v>
      </c>
      <c r="N21">
        <v>1011</v>
      </c>
      <c r="O21" t="s">
        <v>30</v>
      </c>
      <c r="P21" t="s">
        <v>30</v>
      </c>
      <c r="Q21">
        <v>1</v>
      </c>
      <c r="W21">
        <v>0</v>
      </c>
      <c r="X21">
        <v>-566469117</v>
      </c>
      <c r="Y21">
        <f>(AT21*ROUND(((0.2+1)*0.8),7))</f>
        <v>-1.594368</v>
      </c>
      <c r="AA21">
        <v>0</v>
      </c>
      <c r="AB21">
        <v>58.59</v>
      </c>
      <c r="AC21">
        <v>649.24</v>
      </c>
      <c r="AD21">
        <v>0</v>
      </c>
      <c r="AE21">
        <v>0</v>
      </c>
      <c r="AF21">
        <v>37.32</v>
      </c>
      <c r="AG21">
        <v>649.24</v>
      </c>
      <c r="AH21">
        <v>0</v>
      </c>
      <c r="AI21">
        <v>1</v>
      </c>
      <c r="AJ21">
        <v>1.57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-1.6608000000000001</v>
      </c>
      <c r="AU21" t="s">
        <v>42</v>
      </c>
      <c r="AV21">
        <v>1</v>
      </c>
      <c r="AW21">
        <v>2</v>
      </c>
      <c r="AX21">
        <v>88724550</v>
      </c>
      <c r="AY21">
        <v>1</v>
      </c>
      <c r="AZ21">
        <v>6144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ROUND(Y21*Source!I39*DO21,7)</f>
        <v>-3.1887400000000003E-2</v>
      </c>
      <c r="CX21">
        <f>ROUND(Y21*Source!I39,7)</f>
        <v>-3.1887400000000003E-2</v>
      </c>
      <c r="CY21">
        <f>AB21</f>
        <v>58.59</v>
      </c>
      <c r="CZ21">
        <f>AF21</f>
        <v>37.32</v>
      </c>
      <c r="DA21">
        <f>AJ21</f>
        <v>1.57</v>
      </c>
      <c r="DB21">
        <f>ROUND((ROUND(AT21*CZ21,2)*ROUND(((0.2+1)*0.8),7)),6)</f>
        <v>-59.500799999999998</v>
      </c>
      <c r="DC21">
        <f>ROUND((ROUND(AT21*AG21,2)*ROUND(((0.2+1)*0.8),7)),6)</f>
        <v>-1035.1296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-1.87</v>
      </c>
      <c r="DH21">
        <f t="shared" si="1"/>
        <v>-20.7</v>
      </c>
      <c r="DI21">
        <f t="shared" si="2"/>
        <v>0</v>
      </c>
      <c r="DJ21">
        <f>DG21+DH21</f>
        <v>-22.57</v>
      </c>
      <c r="DK21">
        <v>0</v>
      </c>
      <c r="DL21" t="s">
        <v>356</v>
      </c>
      <c r="DM21">
        <v>3</v>
      </c>
      <c r="DN21" t="s">
        <v>353</v>
      </c>
      <c r="DO21">
        <v>1</v>
      </c>
    </row>
    <row r="22" spans="1:119" x14ac:dyDescent="0.2">
      <c r="A22">
        <f>ROW(Source!A39)</f>
        <v>39</v>
      </c>
      <c r="B22">
        <v>88722050</v>
      </c>
      <c r="C22">
        <v>88724540</v>
      </c>
      <c r="D22">
        <v>86394889</v>
      </c>
      <c r="E22">
        <v>1</v>
      </c>
      <c r="F22">
        <v>1</v>
      </c>
      <c r="G22">
        <v>1</v>
      </c>
      <c r="H22">
        <v>2</v>
      </c>
      <c r="I22" t="s">
        <v>72</v>
      </c>
      <c r="J22" t="s">
        <v>74</v>
      </c>
      <c r="K22" t="s">
        <v>73</v>
      </c>
      <c r="L22">
        <v>1368</v>
      </c>
      <c r="N22">
        <v>1011</v>
      </c>
      <c r="O22" t="s">
        <v>30</v>
      </c>
      <c r="P22" t="s">
        <v>30</v>
      </c>
      <c r="Q22">
        <v>1</v>
      </c>
      <c r="W22">
        <v>0</v>
      </c>
      <c r="X22">
        <v>-312038840</v>
      </c>
      <c r="Y22">
        <f>(AT22*ROUND(((0.2+1)*0.8),7))</f>
        <v>2.3712</v>
      </c>
      <c r="AA22">
        <v>0</v>
      </c>
      <c r="AB22">
        <v>544.91999999999996</v>
      </c>
      <c r="AC22">
        <v>731.08</v>
      </c>
      <c r="AD22">
        <v>0</v>
      </c>
      <c r="AE22">
        <v>0</v>
      </c>
      <c r="AF22">
        <v>544.91999999999996</v>
      </c>
      <c r="AG22">
        <v>731.08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2.4700000000000002</v>
      </c>
      <c r="AU22" t="s">
        <v>42</v>
      </c>
      <c r="AV22">
        <v>1</v>
      </c>
      <c r="AW22">
        <v>2</v>
      </c>
      <c r="AX22">
        <v>88724551</v>
      </c>
      <c r="AY22">
        <v>1</v>
      </c>
      <c r="AZ22">
        <v>0</v>
      </c>
      <c r="BA22">
        <v>24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1345.9523999999999</v>
      </c>
      <c r="BL22">
        <v>1805.7675999999999</v>
      </c>
      <c r="BM22">
        <v>0</v>
      </c>
      <c r="BN22">
        <v>0</v>
      </c>
      <c r="BO22">
        <v>2.4700000000000002</v>
      </c>
      <c r="BP22">
        <v>1</v>
      </c>
      <c r="BQ22">
        <v>0</v>
      </c>
      <c r="BR22">
        <v>1292.1143039999999</v>
      </c>
      <c r="BS22">
        <v>1733.5368960000001</v>
      </c>
      <c r="BT22">
        <v>0</v>
      </c>
      <c r="BU22">
        <v>0</v>
      </c>
      <c r="BV22">
        <v>2.3712</v>
      </c>
      <c r="BW22">
        <v>1</v>
      </c>
      <c r="CV22">
        <v>0</v>
      </c>
      <c r="CW22">
        <f>ROUND(Y22*Source!I39*DO22,7)</f>
        <v>4.7424000000000001E-2</v>
      </c>
      <c r="CX22">
        <f>ROUND(Y22*Source!I39,7)</f>
        <v>4.7424000000000001E-2</v>
      </c>
      <c r="CY22">
        <f>AB22</f>
        <v>544.91999999999996</v>
      </c>
      <c r="CZ22">
        <f>AF22</f>
        <v>544.91999999999996</v>
      </c>
      <c r="DA22">
        <f>AJ22</f>
        <v>1</v>
      </c>
      <c r="DB22">
        <f>ROUND((ROUND(AT22*CZ22,2)*ROUND(((0.2+1)*0.8),7)),6)</f>
        <v>1292.1120000000001</v>
      </c>
      <c r="DC22">
        <f>ROUND((ROUND(AT22*AG22,2)*ROUND(((0.2+1)*0.8),7)),6)</f>
        <v>1733.5391999999999</v>
      </c>
      <c r="DD22" t="s">
        <v>3</v>
      </c>
      <c r="DE22" t="s">
        <v>3</v>
      </c>
      <c r="DF22">
        <f>ROUND(ROUND(AE22,2)*CX22,2)</f>
        <v>0</v>
      </c>
      <c r="DG22">
        <f t="shared" ref="DG22:DG27" si="5">ROUND(ROUND(AF22,2)*CX22,2)</f>
        <v>25.84</v>
      </c>
      <c r="DH22">
        <f t="shared" si="1"/>
        <v>34.67</v>
      </c>
      <c r="DI22">
        <f t="shared" si="2"/>
        <v>0</v>
      </c>
      <c r="DJ22">
        <f>DG22+DH22</f>
        <v>60.51</v>
      </c>
      <c r="DK22">
        <v>1</v>
      </c>
      <c r="DL22" t="s">
        <v>359</v>
      </c>
      <c r="DM22">
        <v>4</v>
      </c>
      <c r="DN22" t="s">
        <v>353</v>
      </c>
      <c r="DO22">
        <v>1</v>
      </c>
    </row>
    <row r="23" spans="1:119" x14ac:dyDescent="0.2">
      <c r="A23">
        <f>ROW(Source!A39)</f>
        <v>39</v>
      </c>
      <c r="B23">
        <v>88722050</v>
      </c>
      <c r="C23">
        <v>88724540</v>
      </c>
      <c r="D23">
        <v>86345652</v>
      </c>
      <c r="E23">
        <v>1</v>
      </c>
      <c r="F23">
        <v>1</v>
      </c>
      <c r="G23">
        <v>1</v>
      </c>
      <c r="H23">
        <v>3</v>
      </c>
      <c r="I23" t="s">
        <v>360</v>
      </c>
      <c r="J23" t="s">
        <v>361</v>
      </c>
      <c r="K23" t="s">
        <v>362</v>
      </c>
      <c r="L23">
        <v>1348</v>
      </c>
      <c r="N23">
        <v>1009</v>
      </c>
      <c r="O23" t="s">
        <v>35</v>
      </c>
      <c r="P23" t="s">
        <v>35</v>
      </c>
      <c r="Q23">
        <v>1000</v>
      </c>
      <c r="W23">
        <v>0</v>
      </c>
      <c r="X23">
        <v>1479353699</v>
      </c>
      <c r="Y23">
        <f>(AT23*ROUND(0,7))</f>
        <v>0</v>
      </c>
      <c r="AA23">
        <v>92088.02</v>
      </c>
      <c r="AB23">
        <v>0</v>
      </c>
      <c r="AC23">
        <v>0</v>
      </c>
      <c r="AD23">
        <v>0</v>
      </c>
      <c r="AE23">
        <v>70296.2</v>
      </c>
      <c r="AF23">
        <v>0</v>
      </c>
      <c r="AG23">
        <v>0</v>
      </c>
      <c r="AH23">
        <v>0</v>
      </c>
      <c r="AI23">
        <v>1.31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1.2E-2</v>
      </c>
      <c r="AU23" t="s">
        <v>41</v>
      </c>
      <c r="AV23">
        <v>0</v>
      </c>
      <c r="AW23">
        <v>2</v>
      </c>
      <c r="AX23">
        <v>88724552</v>
      </c>
      <c r="AY23">
        <v>1</v>
      </c>
      <c r="AZ23">
        <v>0</v>
      </c>
      <c r="BA23">
        <v>25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843.55439999999999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ROUND(Y23*Source!I39,7)</f>
        <v>0</v>
      </c>
      <c r="CY23">
        <f>AA23</f>
        <v>92088.02</v>
      </c>
      <c r="CZ23">
        <f>AE23</f>
        <v>70296.2</v>
      </c>
      <c r="DA23">
        <f>AI23</f>
        <v>1.31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5"/>
        <v>0</v>
      </c>
      <c r="DH23">
        <f t="shared" si="1"/>
        <v>0</v>
      </c>
      <c r="DI23">
        <f t="shared" si="2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88722050</v>
      </c>
      <c r="C24">
        <v>88724540</v>
      </c>
      <c r="D24">
        <v>86351539</v>
      </c>
      <c r="E24">
        <v>1</v>
      </c>
      <c r="F24">
        <v>1</v>
      </c>
      <c r="G24">
        <v>1</v>
      </c>
      <c r="H24">
        <v>3</v>
      </c>
      <c r="I24" t="s">
        <v>363</v>
      </c>
      <c r="J24" t="s">
        <v>364</v>
      </c>
      <c r="K24" t="s">
        <v>365</v>
      </c>
      <c r="L24">
        <v>1348</v>
      </c>
      <c r="N24">
        <v>1009</v>
      </c>
      <c r="O24" t="s">
        <v>35</v>
      </c>
      <c r="P24" t="s">
        <v>35</v>
      </c>
      <c r="Q24">
        <v>1000</v>
      </c>
      <c r="W24">
        <v>0</v>
      </c>
      <c r="X24">
        <v>-1732801658</v>
      </c>
      <c r="Y24">
        <f>(AT24*ROUND(0,7))</f>
        <v>0</v>
      </c>
      <c r="AA24">
        <v>71549.67</v>
      </c>
      <c r="AB24">
        <v>0</v>
      </c>
      <c r="AC24">
        <v>0</v>
      </c>
      <c r="AD24">
        <v>0</v>
      </c>
      <c r="AE24">
        <v>55898.18</v>
      </c>
      <c r="AF24">
        <v>0</v>
      </c>
      <c r="AG24">
        <v>0</v>
      </c>
      <c r="AH24">
        <v>0</v>
      </c>
      <c r="AI24">
        <v>1.28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3.5000000000000003E-2</v>
      </c>
      <c r="AU24" t="s">
        <v>41</v>
      </c>
      <c r="AV24">
        <v>0</v>
      </c>
      <c r="AW24">
        <v>2</v>
      </c>
      <c r="AX24">
        <v>88724553</v>
      </c>
      <c r="AY24">
        <v>1</v>
      </c>
      <c r="AZ24">
        <v>0</v>
      </c>
      <c r="BA24">
        <v>26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1956.4363000000001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ROUND(Y24*Source!I39,7)</f>
        <v>0</v>
      </c>
      <c r="CY24">
        <f>AA24</f>
        <v>71549.67</v>
      </c>
      <c r="CZ24">
        <f>AE24</f>
        <v>55898.18</v>
      </c>
      <c r="DA24">
        <f>AI24</f>
        <v>1.28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5"/>
        <v>0</v>
      </c>
      <c r="DH24">
        <f t="shared" si="1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88722050</v>
      </c>
      <c r="C25">
        <v>88724540</v>
      </c>
      <c r="D25">
        <v>86355318</v>
      </c>
      <c r="E25">
        <v>1</v>
      </c>
      <c r="F25">
        <v>1</v>
      </c>
      <c r="G25">
        <v>1</v>
      </c>
      <c r="H25">
        <v>3</v>
      </c>
      <c r="I25" t="s">
        <v>366</v>
      </c>
      <c r="J25" t="s">
        <v>367</v>
      </c>
      <c r="K25" t="s">
        <v>368</v>
      </c>
      <c r="L25">
        <v>1301</v>
      </c>
      <c r="N25">
        <v>1003</v>
      </c>
      <c r="O25" t="s">
        <v>191</v>
      </c>
      <c r="P25" t="s">
        <v>191</v>
      </c>
      <c r="Q25">
        <v>1</v>
      </c>
      <c r="W25">
        <v>0</v>
      </c>
      <c r="X25">
        <v>535037657</v>
      </c>
      <c r="Y25">
        <f>(AT25*ROUND(0,7))</f>
        <v>0</v>
      </c>
      <c r="AA25">
        <v>24.78</v>
      </c>
      <c r="AB25">
        <v>0</v>
      </c>
      <c r="AC25">
        <v>0</v>
      </c>
      <c r="AD25">
        <v>0</v>
      </c>
      <c r="AE25">
        <v>17.96</v>
      </c>
      <c r="AF25">
        <v>0</v>
      </c>
      <c r="AG25">
        <v>0</v>
      </c>
      <c r="AH25">
        <v>0</v>
      </c>
      <c r="AI25">
        <v>1.38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400</v>
      </c>
      <c r="AU25" t="s">
        <v>41</v>
      </c>
      <c r="AV25">
        <v>0</v>
      </c>
      <c r="AW25">
        <v>2</v>
      </c>
      <c r="AX25">
        <v>88724555</v>
      </c>
      <c r="AY25">
        <v>1</v>
      </c>
      <c r="AZ25">
        <v>0</v>
      </c>
      <c r="BA25">
        <v>28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7184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ROUND(Y25*Source!I39,7)</f>
        <v>0</v>
      </c>
      <c r="CY25">
        <f>AA25</f>
        <v>24.78</v>
      </c>
      <c r="CZ25">
        <f>AE25</f>
        <v>17.96</v>
      </c>
      <c r="DA25">
        <f>AI25</f>
        <v>1.38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5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88722050</v>
      </c>
      <c r="C26">
        <v>88724997</v>
      </c>
      <c r="D26">
        <v>86267315</v>
      </c>
      <c r="E26">
        <v>118</v>
      </c>
      <c r="F26">
        <v>1</v>
      </c>
      <c r="G26">
        <v>1</v>
      </c>
      <c r="H26">
        <v>1</v>
      </c>
      <c r="I26" t="s">
        <v>369</v>
      </c>
      <c r="J26" t="s">
        <v>3</v>
      </c>
      <c r="K26" t="s">
        <v>370</v>
      </c>
      <c r="L26">
        <v>1191</v>
      </c>
      <c r="N26">
        <v>1013</v>
      </c>
      <c r="O26" t="s">
        <v>353</v>
      </c>
      <c r="P26" t="s">
        <v>353</v>
      </c>
      <c r="Q26">
        <v>1</v>
      </c>
      <c r="W26">
        <v>0</v>
      </c>
      <c r="X26">
        <v>-1991603921</v>
      </c>
      <c r="Y26">
        <f t="shared" ref="Y26:Y33" si="6">AT26</f>
        <v>31.79</v>
      </c>
      <c r="AA26">
        <v>0</v>
      </c>
      <c r="AB26">
        <v>0</v>
      </c>
      <c r="AC26">
        <v>0</v>
      </c>
      <c r="AD26">
        <v>621.96</v>
      </c>
      <c r="AE26">
        <v>0</v>
      </c>
      <c r="AF26">
        <v>0</v>
      </c>
      <c r="AG26">
        <v>0</v>
      </c>
      <c r="AH26">
        <v>621.96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31.79</v>
      </c>
      <c r="AU26" t="s">
        <v>3</v>
      </c>
      <c r="AV26">
        <v>1</v>
      </c>
      <c r="AW26">
        <v>2</v>
      </c>
      <c r="AX26">
        <v>88724998</v>
      </c>
      <c r="AY26">
        <v>1</v>
      </c>
      <c r="AZ26">
        <v>0</v>
      </c>
      <c r="BA26">
        <v>29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19772.108400000001</v>
      </c>
      <c r="BN26">
        <v>31.79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19772.108400000001</v>
      </c>
      <c r="BU26">
        <v>31.79</v>
      </c>
      <c r="BV26">
        <v>0</v>
      </c>
      <c r="BW26">
        <v>1</v>
      </c>
      <c r="CU26">
        <f>ROUND(AT26*Source!I41*AH26*AL26,2)</f>
        <v>5931.63</v>
      </c>
      <c r="CV26">
        <f>ROUND(Y26*Source!I41,7)</f>
        <v>9.5370000000000008</v>
      </c>
      <c r="CW26">
        <v>0</v>
      </c>
      <c r="CX26">
        <f>ROUND(Y26*Source!I41,7)</f>
        <v>9.5370000000000008</v>
      </c>
      <c r="CY26">
        <f>AD26</f>
        <v>621.96</v>
      </c>
      <c r="CZ26">
        <f>AH26</f>
        <v>621.96</v>
      </c>
      <c r="DA26">
        <f>AL26</f>
        <v>1</v>
      </c>
      <c r="DB26">
        <f t="shared" ref="DB26:DB33" si="7">ROUND(ROUND(AT26*CZ26,2),6)</f>
        <v>19772.11</v>
      </c>
      <c r="DC26">
        <f t="shared" ref="DC26:DC33" si="8">ROUND(ROUND(AT26*AG26,2),6)</f>
        <v>0</v>
      </c>
      <c r="DD26" t="s">
        <v>3</v>
      </c>
      <c r="DE26" t="s">
        <v>3</v>
      </c>
      <c r="DF26">
        <f t="shared" ref="DF26:DF31" si="9">ROUND(ROUND(AE26,2)*CX26,2)</f>
        <v>0</v>
      </c>
      <c r="DG26">
        <f t="shared" si="5"/>
        <v>0</v>
      </c>
      <c r="DH26">
        <f t="shared" si="1"/>
        <v>0</v>
      </c>
      <c r="DI26">
        <f t="shared" si="2"/>
        <v>5931.63</v>
      </c>
      <c r="DJ26">
        <f>DI26</f>
        <v>5931.63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88722050</v>
      </c>
      <c r="C27">
        <v>88724997</v>
      </c>
      <c r="D27">
        <v>86267535</v>
      </c>
      <c r="E27">
        <v>118</v>
      </c>
      <c r="F27">
        <v>1</v>
      </c>
      <c r="G27">
        <v>1</v>
      </c>
      <c r="H27">
        <v>1</v>
      </c>
      <c r="I27" t="s">
        <v>354</v>
      </c>
      <c r="J27" t="s">
        <v>3</v>
      </c>
      <c r="K27" t="s">
        <v>355</v>
      </c>
      <c r="L27">
        <v>1191</v>
      </c>
      <c r="N27">
        <v>1013</v>
      </c>
      <c r="O27" t="s">
        <v>353</v>
      </c>
      <c r="P27" t="s">
        <v>353</v>
      </c>
      <c r="Q27">
        <v>1</v>
      </c>
      <c r="W27">
        <v>0</v>
      </c>
      <c r="X27">
        <v>-1417349443</v>
      </c>
      <c r="Y27">
        <f t="shared" si="6"/>
        <v>7.18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7.18</v>
      </c>
      <c r="AU27" t="s">
        <v>3</v>
      </c>
      <c r="AV27">
        <v>2</v>
      </c>
      <c r="AW27">
        <v>2</v>
      </c>
      <c r="AX27">
        <v>88724999</v>
      </c>
      <c r="AY27">
        <v>1</v>
      </c>
      <c r="AZ27">
        <v>0</v>
      </c>
      <c r="BA27">
        <v>30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ROUND(Y27*Source!I41,7)</f>
        <v>2.1539999999999999</v>
      </c>
      <c r="CY27">
        <f>AD27</f>
        <v>0</v>
      </c>
      <c r="CZ27">
        <f>AH27</f>
        <v>0</v>
      </c>
      <c r="DA27">
        <f>AL27</f>
        <v>1</v>
      </c>
      <c r="DB27">
        <f t="shared" si="7"/>
        <v>0</v>
      </c>
      <c r="DC27">
        <f t="shared" si="8"/>
        <v>0</v>
      </c>
      <c r="DD27" t="s">
        <v>3</v>
      </c>
      <c r="DE27" t="s">
        <v>3</v>
      </c>
      <c r="DF27">
        <f t="shared" si="9"/>
        <v>0</v>
      </c>
      <c r="DG27">
        <f t="shared" si="5"/>
        <v>0</v>
      </c>
      <c r="DH27">
        <f t="shared" si="1"/>
        <v>0</v>
      </c>
      <c r="DI27">
        <f t="shared" si="2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88722050</v>
      </c>
      <c r="C28">
        <v>88724997</v>
      </c>
      <c r="D28">
        <v>86394174</v>
      </c>
      <c r="E28">
        <v>1</v>
      </c>
      <c r="F28">
        <v>1</v>
      </c>
      <c r="G28">
        <v>1</v>
      </c>
      <c r="H28">
        <v>2</v>
      </c>
      <c r="I28" t="s">
        <v>28</v>
      </c>
      <c r="J28" t="s">
        <v>31</v>
      </c>
      <c r="K28" t="s">
        <v>29</v>
      </c>
      <c r="L28">
        <v>1368</v>
      </c>
      <c r="N28">
        <v>1011</v>
      </c>
      <c r="O28" t="s">
        <v>30</v>
      </c>
      <c r="P28" t="s">
        <v>30</v>
      </c>
      <c r="Q28">
        <v>1</v>
      </c>
      <c r="W28">
        <v>0</v>
      </c>
      <c r="X28">
        <v>-566469117</v>
      </c>
      <c r="Y28">
        <f t="shared" si="6"/>
        <v>-0.13</v>
      </c>
      <c r="AA28">
        <v>0</v>
      </c>
      <c r="AB28">
        <v>58.59</v>
      </c>
      <c r="AC28">
        <v>649.24</v>
      </c>
      <c r="AD28">
        <v>0</v>
      </c>
      <c r="AE28">
        <v>0</v>
      </c>
      <c r="AF28">
        <v>37.32</v>
      </c>
      <c r="AG28">
        <v>649.24</v>
      </c>
      <c r="AH28">
        <v>0</v>
      </c>
      <c r="AI28">
        <v>1</v>
      </c>
      <c r="AJ28">
        <v>1.57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-0.13</v>
      </c>
      <c r="AU28" t="s">
        <v>3</v>
      </c>
      <c r="AV28">
        <v>1</v>
      </c>
      <c r="AW28">
        <v>2</v>
      </c>
      <c r="AX28">
        <v>88725000</v>
      </c>
      <c r="AY28">
        <v>1</v>
      </c>
      <c r="AZ28">
        <v>6144</v>
      </c>
      <c r="BA28">
        <v>31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ROUND(Y28*Source!I41*DO28,7)</f>
        <v>-3.9E-2</v>
      </c>
      <c r="CX28">
        <f>ROUND(Y28*Source!I41,7)</f>
        <v>-3.9E-2</v>
      </c>
      <c r="CY28">
        <f>AB28</f>
        <v>58.59</v>
      </c>
      <c r="CZ28">
        <f>AF28</f>
        <v>37.32</v>
      </c>
      <c r="DA28">
        <f>AJ28</f>
        <v>1.57</v>
      </c>
      <c r="DB28">
        <f t="shared" si="7"/>
        <v>-4.8499999999999996</v>
      </c>
      <c r="DC28">
        <f t="shared" si="8"/>
        <v>-84.4</v>
      </c>
      <c r="DD28" t="s">
        <v>3</v>
      </c>
      <c r="DE28" t="s">
        <v>3</v>
      </c>
      <c r="DF28">
        <f t="shared" si="9"/>
        <v>0</v>
      </c>
      <c r="DG28">
        <f>ROUND(ROUND(AF28*AJ28,2)*CX28,2)</f>
        <v>-2.29</v>
      </c>
      <c r="DH28">
        <f t="shared" si="1"/>
        <v>-25.32</v>
      </c>
      <c r="DI28">
        <f t="shared" si="2"/>
        <v>0</v>
      </c>
      <c r="DJ28">
        <f>DG28+DH28</f>
        <v>-27.61</v>
      </c>
      <c r="DK28">
        <v>0</v>
      </c>
      <c r="DL28" t="s">
        <v>356</v>
      </c>
      <c r="DM28">
        <v>3</v>
      </c>
      <c r="DN28" t="s">
        <v>353</v>
      </c>
      <c r="DO28">
        <v>1</v>
      </c>
    </row>
    <row r="29" spans="1:119" x14ac:dyDescent="0.2">
      <c r="A29">
        <f>ROW(Source!A41)</f>
        <v>41</v>
      </c>
      <c r="B29">
        <v>88722050</v>
      </c>
      <c r="C29">
        <v>88724997</v>
      </c>
      <c r="D29">
        <v>86394889</v>
      </c>
      <c r="E29">
        <v>1</v>
      </c>
      <c r="F29">
        <v>1</v>
      </c>
      <c r="G29">
        <v>1</v>
      </c>
      <c r="H29">
        <v>2</v>
      </c>
      <c r="I29" t="s">
        <v>72</v>
      </c>
      <c r="J29" t="s">
        <v>74</v>
      </c>
      <c r="K29" t="s">
        <v>73</v>
      </c>
      <c r="L29">
        <v>1368</v>
      </c>
      <c r="N29">
        <v>1011</v>
      </c>
      <c r="O29" t="s">
        <v>30</v>
      </c>
      <c r="P29" t="s">
        <v>30</v>
      </c>
      <c r="Q29">
        <v>1</v>
      </c>
      <c r="W29">
        <v>0</v>
      </c>
      <c r="X29">
        <v>-312038840</v>
      </c>
      <c r="Y29">
        <f t="shared" si="6"/>
        <v>-0.35</v>
      </c>
      <c r="AA29">
        <v>0</v>
      </c>
      <c r="AB29">
        <v>544.91999999999996</v>
      </c>
      <c r="AC29">
        <v>731.08</v>
      </c>
      <c r="AD29">
        <v>0</v>
      </c>
      <c r="AE29">
        <v>0</v>
      </c>
      <c r="AF29">
        <v>544.91999999999996</v>
      </c>
      <c r="AG29">
        <v>731.08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-0.35</v>
      </c>
      <c r="AU29" t="s">
        <v>3</v>
      </c>
      <c r="AV29">
        <v>1</v>
      </c>
      <c r="AW29">
        <v>2</v>
      </c>
      <c r="AX29">
        <v>88725001</v>
      </c>
      <c r="AY29">
        <v>1</v>
      </c>
      <c r="AZ29">
        <v>6144</v>
      </c>
      <c r="BA29">
        <v>32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ROUND(Y29*Source!I41*DO29,7)</f>
        <v>-0.105</v>
      </c>
      <c r="CX29">
        <f>ROUND(Y29*Source!I41,7)</f>
        <v>-0.105</v>
      </c>
      <c r="CY29">
        <f>AB29</f>
        <v>544.91999999999996</v>
      </c>
      <c r="CZ29">
        <f>AF29</f>
        <v>544.91999999999996</v>
      </c>
      <c r="DA29">
        <f>AJ29</f>
        <v>1</v>
      </c>
      <c r="DB29">
        <f t="shared" si="7"/>
        <v>-190.72</v>
      </c>
      <c r="DC29">
        <f t="shared" si="8"/>
        <v>-255.88</v>
      </c>
      <c r="DD29" t="s">
        <v>3</v>
      </c>
      <c r="DE29" t="s">
        <v>3</v>
      </c>
      <c r="DF29">
        <f t="shared" si="9"/>
        <v>0</v>
      </c>
      <c r="DG29">
        <f t="shared" ref="DG29:DG35" si="10">ROUND(ROUND(AF29,2)*CX29,2)</f>
        <v>-57.22</v>
      </c>
      <c r="DH29">
        <f t="shared" si="1"/>
        <v>-76.760000000000005</v>
      </c>
      <c r="DI29">
        <f t="shared" si="2"/>
        <v>0</v>
      </c>
      <c r="DJ29">
        <f>DG29+DH29</f>
        <v>-133.97999999999999</v>
      </c>
      <c r="DK29">
        <v>1</v>
      </c>
      <c r="DL29" t="s">
        <v>359</v>
      </c>
      <c r="DM29">
        <v>4</v>
      </c>
      <c r="DN29" t="s">
        <v>353</v>
      </c>
      <c r="DO29">
        <v>1</v>
      </c>
    </row>
    <row r="30" spans="1:119" x14ac:dyDescent="0.2">
      <c r="A30">
        <f>ROW(Source!A41)</f>
        <v>41</v>
      </c>
      <c r="B30">
        <v>88722050</v>
      </c>
      <c r="C30">
        <v>88724997</v>
      </c>
      <c r="D30">
        <v>86395098</v>
      </c>
      <c r="E30">
        <v>1</v>
      </c>
      <c r="F30">
        <v>1</v>
      </c>
      <c r="G30">
        <v>1</v>
      </c>
      <c r="H30">
        <v>2</v>
      </c>
      <c r="I30" t="s">
        <v>76</v>
      </c>
      <c r="J30" t="s">
        <v>78</v>
      </c>
      <c r="K30" t="s">
        <v>77</v>
      </c>
      <c r="L30">
        <v>1368</v>
      </c>
      <c r="N30">
        <v>1011</v>
      </c>
      <c r="O30" t="s">
        <v>30</v>
      </c>
      <c r="P30" t="s">
        <v>30</v>
      </c>
      <c r="Q30">
        <v>1</v>
      </c>
      <c r="W30">
        <v>0</v>
      </c>
      <c r="X30">
        <v>1818041354</v>
      </c>
      <c r="Y30">
        <f t="shared" si="6"/>
        <v>-6.7</v>
      </c>
      <c r="AA30">
        <v>0</v>
      </c>
      <c r="AB30">
        <v>378.6</v>
      </c>
      <c r="AC30">
        <v>731.08</v>
      </c>
      <c r="AD30">
        <v>0</v>
      </c>
      <c r="AE30">
        <v>0</v>
      </c>
      <c r="AF30">
        <v>378.6</v>
      </c>
      <c r="AG30">
        <v>731.08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-6.7</v>
      </c>
      <c r="AU30" t="s">
        <v>3</v>
      </c>
      <c r="AV30">
        <v>1</v>
      </c>
      <c r="AW30">
        <v>2</v>
      </c>
      <c r="AX30">
        <v>88725002</v>
      </c>
      <c r="AY30">
        <v>1</v>
      </c>
      <c r="AZ30">
        <v>6144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ROUND(Y30*Source!I41*DO30,7)</f>
        <v>-2.0099999999999998</v>
      </c>
      <c r="CX30">
        <f>ROUND(Y30*Source!I41,7)</f>
        <v>-2.0099999999999998</v>
      </c>
      <c r="CY30">
        <f>AB30</f>
        <v>378.6</v>
      </c>
      <c r="CZ30">
        <f>AF30</f>
        <v>378.6</v>
      </c>
      <c r="DA30">
        <f>AJ30</f>
        <v>1</v>
      </c>
      <c r="DB30">
        <f t="shared" si="7"/>
        <v>-2536.62</v>
      </c>
      <c r="DC30">
        <f t="shared" si="8"/>
        <v>-4898.24</v>
      </c>
      <c r="DD30" t="s">
        <v>3</v>
      </c>
      <c r="DE30" t="s">
        <v>3</v>
      </c>
      <c r="DF30">
        <f t="shared" si="9"/>
        <v>0</v>
      </c>
      <c r="DG30">
        <f t="shared" si="10"/>
        <v>-760.99</v>
      </c>
      <c r="DH30">
        <f t="shared" si="1"/>
        <v>-1469.47</v>
      </c>
      <c r="DI30">
        <f t="shared" si="2"/>
        <v>0</v>
      </c>
      <c r="DJ30">
        <f>DG30+DH30</f>
        <v>-2230.46</v>
      </c>
      <c r="DK30">
        <v>1</v>
      </c>
      <c r="DL30" t="s">
        <v>359</v>
      </c>
      <c r="DM30">
        <v>4</v>
      </c>
      <c r="DN30" t="s">
        <v>353</v>
      </c>
      <c r="DO30">
        <v>1</v>
      </c>
    </row>
    <row r="31" spans="1:119" x14ac:dyDescent="0.2">
      <c r="A31">
        <f>ROW(Source!A41)</f>
        <v>41</v>
      </c>
      <c r="B31">
        <v>88722050</v>
      </c>
      <c r="C31">
        <v>88724997</v>
      </c>
      <c r="D31">
        <v>86344106</v>
      </c>
      <c r="E31">
        <v>1</v>
      </c>
      <c r="F31">
        <v>1</v>
      </c>
      <c r="G31">
        <v>1</v>
      </c>
      <c r="H31">
        <v>3</v>
      </c>
      <c r="I31" t="s">
        <v>80</v>
      </c>
      <c r="J31" t="s">
        <v>83</v>
      </c>
      <c r="K31" t="s">
        <v>81</v>
      </c>
      <c r="L31">
        <v>1383</v>
      </c>
      <c r="N31">
        <v>1013</v>
      </c>
      <c r="O31" t="s">
        <v>82</v>
      </c>
      <c r="P31" t="s">
        <v>82</v>
      </c>
      <c r="Q31">
        <v>1</v>
      </c>
      <c r="W31">
        <v>0</v>
      </c>
      <c r="X31">
        <v>-182421198</v>
      </c>
      <c r="Y31">
        <f t="shared" si="6"/>
        <v>-10.119999999999999</v>
      </c>
      <c r="AA31">
        <v>6.92</v>
      </c>
      <c r="AB31">
        <v>0</v>
      </c>
      <c r="AC31">
        <v>0</v>
      </c>
      <c r="AD31">
        <v>0</v>
      </c>
      <c r="AE31">
        <v>6.92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-10.119999999999999</v>
      </c>
      <c r="AU31" t="s">
        <v>3</v>
      </c>
      <c r="AV31">
        <v>0</v>
      </c>
      <c r="AW31">
        <v>2</v>
      </c>
      <c r="AX31">
        <v>88725003</v>
      </c>
      <c r="AY31">
        <v>1</v>
      </c>
      <c r="AZ31">
        <v>6144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ROUND(Y31*Source!I41,7)</f>
        <v>-3.036</v>
      </c>
      <c r="CY31">
        <f>AA31</f>
        <v>6.92</v>
      </c>
      <c r="CZ31">
        <f>AE31</f>
        <v>6.92</v>
      </c>
      <c r="DA31">
        <f>AI31</f>
        <v>1</v>
      </c>
      <c r="DB31">
        <f t="shared" si="7"/>
        <v>-70.03</v>
      </c>
      <c r="DC31">
        <f t="shared" si="8"/>
        <v>0</v>
      </c>
      <c r="DD31" t="s">
        <v>3</v>
      </c>
      <c r="DE31" t="s">
        <v>3</v>
      </c>
      <c r="DF31">
        <f t="shared" si="9"/>
        <v>-21.01</v>
      </c>
      <c r="DG31">
        <f t="shared" si="10"/>
        <v>0</v>
      </c>
      <c r="DH31">
        <f t="shared" si="1"/>
        <v>0</v>
      </c>
      <c r="DI31">
        <f t="shared" si="2"/>
        <v>0</v>
      </c>
      <c r="DJ31">
        <f>DF31</f>
        <v>-21.01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88722050</v>
      </c>
      <c r="C32">
        <v>88724997</v>
      </c>
      <c r="D32">
        <v>86345945</v>
      </c>
      <c r="E32">
        <v>1</v>
      </c>
      <c r="F32">
        <v>1</v>
      </c>
      <c r="G32">
        <v>1</v>
      </c>
      <c r="H32">
        <v>3</v>
      </c>
      <c r="I32" t="s">
        <v>85</v>
      </c>
      <c r="J32" t="s">
        <v>88</v>
      </c>
      <c r="K32" t="s">
        <v>86</v>
      </c>
      <c r="L32">
        <v>1346</v>
      </c>
      <c r="N32">
        <v>1009</v>
      </c>
      <c r="O32" t="s">
        <v>87</v>
      </c>
      <c r="P32" t="s">
        <v>87</v>
      </c>
      <c r="Q32">
        <v>1</v>
      </c>
      <c r="W32">
        <v>0</v>
      </c>
      <c r="X32">
        <v>-1998304630</v>
      </c>
      <c r="Y32">
        <f t="shared" si="6"/>
        <v>-1.8</v>
      </c>
      <c r="AA32">
        <v>150.52000000000001</v>
      </c>
      <c r="AB32">
        <v>0</v>
      </c>
      <c r="AC32">
        <v>0</v>
      </c>
      <c r="AD32">
        <v>0</v>
      </c>
      <c r="AE32">
        <v>114.9</v>
      </c>
      <c r="AF32">
        <v>0</v>
      </c>
      <c r="AG32">
        <v>0</v>
      </c>
      <c r="AH32">
        <v>0</v>
      </c>
      <c r="AI32">
        <v>1.31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-1.8</v>
      </c>
      <c r="AU32" t="s">
        <v>3</v>
      </c>
      <c r="AV32">
        <v>0</v>
      </c>
      <c r="AW32">
        <v>2</v>
      </c>
      <c r="AX32">
        <v>88725004</v>
      </c>
      <c r="AY32">
        <v>1</v>
      </c>
      <c r="AZ32">
        <v>6144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ROUND(Y32*Source!I41,7)</f>
        <v>-0.54</v>
      </c>
      <c r="CY32">
        <f>AA32</f>
        <v>150.52000000000001</v>
      </c>
      <c r="CZ32">
        <f>AE32</f>
        <v>114.9</v>
      </c>
      <c r="DA32">
        <f>AI32</f>
        <v>1.31</v>
      </c>
      <c r="DB32">
        <f t="shared" si="7"/>
        <v>-206.82</v>
      </c>
      <c r="DC32">
        <f t="shared" si="8"/>
        <v>0</v>
      </c>
      <c r="DD32" t="s">
        <v>3</v>
      </c>
      <c r="DE32" t="s">
        <v>3</v>
      </c>
      <c r="DF32">
        <f>ROUND(ROUND(AE32*AI32,2)*CX32,2)</f>
        <v>-81.28</v>
      </c>
      <c r="DG32">
        <f t="shared" si="10"/>
        <v>0</v>
      </c>
      <c r="DH32">
        <f t="shared" si="1"/>
        <v>0</v>
      </c>
      <c r="DI32">
        <f t="shared" si="2"/>
        <v>0</v>
      </c>
      <c r="DJ32">
        <f>DF32</f>
        <v>-81.28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ROW(Source!A41)</f>
        <v>41</v>
      </c>
      <c r="B33">
        <v>88722050</v>
      </c>
      <c r="C33">
        <v>88724997</v>
      </c>
      <c r="D33">
        <v>86355447</v>
      </c>
      <c r="E33">
        <v>1</v>
      </c>
      <c r="F33">
        <v>1</v>
      </c>
      <c r="G33">
        <v>1</v>
      </c>
      <c r="H33">
        <v>3</v>
      </c>
      <c r="I33" t="s">
        <v>66</v>
      </c>
      <c r="J33" t="s">
        <v>69</v>
      </c>
      <c r="K33" t="s">
        <v>67</v>
      </c>
      <c r="L33">
        <v>1339</v>
      </c>
      <c r="N33">
        <v>1007</v>
      </c>
      <c r="O33" t="s">
        <v>68</v>
      </c>
      <c r="P33" t="s">
        <v>68</v>
      </c>
      <c r="Q33">
        <v>1</v>
      </c>
      <c r="W33">
        <v>0</v>
      </c>
      <c r="X33">
        <v>-1013129889</v>
      </c>
      <c r="Y33">
        <f t="shared" si="6"/>
        <v>2</v>
      </c>
      <c r="AA33">
        <v>25600.41</v>
      </c>
      <c r="AB33">
        <v>0</v>
      </c>
      <c r="AC33">
        <v>0</v>
      </c>
      <c r="AD33">
        <v>0</v>
      </c>
      <c r="AE33">
        <v>25600.41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2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ROUND(Y33*Source!I41,7)</f>
        <v>0.6</v>
      </c>
      <c r="CY33">
        <f>AA33</f>
        <v>25600.41</v>
      </c>
      <c r="CZ33">
        <f>AE33</f>
        <v>25600.41</v>
      </c>
      <c r="DA33">
        <f>AI33</f>
        <v>1</v>
      </c>
      <c r="DB33">
        <f t="shared" si="7"/>
        <v>51200.82</v>
      </c>
      <c r="DC33">
        <f t="shared" si="8"/>
        <v>0</v>
      </c>
      <c r="DD33" t="s">
        <v>3</v>
      </c>
      <c r="DE33" t="s">
        <v>3</v>
      </c>
      <c r="DF33">
        <f>ROUND(ROUND(AE33,2)*CX33,2)</f>
        <v>15360.25</v>
      </c>
      <c r="DG33">
        <f t="shared" si="10"/>
        <v>0</v>
      </c>
      <c r="DH33">
        <f t="shared" ref="DH33:DH64" si="11">ROUND(ROUND(AG33,2)*CX33,2)</f>
        <v>0</v>
      </c>
      <c r="DI33">
        <f t="shared" ref="DI33:DI64" si="12">ROUND(ROUND(AH33,2)*CX33,2)</f>
        <v>0</v>
      </c>
      <c r="DJ33">
        <f>DF33</f>
        <v>15360.25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ROW(Source!A48)</f>
        <v>48</v>
      </c>
      <c r="B34">
        <v>88722050</v>
      </c>
      <c r="C34">
        <v>88724576</v>
      </c>
      <c r="D34">
        <v>37066491</v>
      </c>
      <c r="E34">
        <v>118</v>
      </c>
      <c r="F34">
        <v>1</v>
      </c>
      <c r="G34">
        <v>1</v>
      </c>
      <c r="H34">
        <v>1</v>
      </c>
      <c r="I34" t="s">
        <v>357</v>
      </c>
      <c r="J34" t="s">
        <v>3</v>
      </c>
      <c r="K34" t="s">
        <v>358</v>
      </c>
      <c r="L34">
        <v>1191</v>
      </c>
      <c r="N34">
        <v>1013</v>
      </c>
      <c r="O34" t="s">
        <v>353</v>
      </c>
      <c r="P34" t="s">
        <v>353</v>
      </c>
      <c r="Q34">
        <v>1</v>
      </c>
      <c r="W34">
        <v>0</v>
      </c>
      <c r="X34">
        <v>1689191095</v>
      </c>
      <c r="Y34">
        <f>(AT34*ROUND((0.2+1),7))</f>
        <v>81.239999999999995</v>
      </c>
      <c r="AA34">
        <v>0</v>
      </c>
      <c r="AB34">
        <v>0</v>
      </c>
      <c r="AC34">
        <v>0</v>
      </c>
      <c r="AD34">
        <v>611.04999999999995</v>
      </c>
      <c r="AE34">
        <v>0</v>
      </c>
      <c r="AF34">
        <v>0</v>
      </c>
      <c r="AG34">
        <v>0</v>
      </c>
      <c r="AH34">
        <v>611.04999999999995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67.7</v>
      </c>
      <c r="AU34" t="s">
        <v>52</v>
      </c>
      <c r="AV34">
        <v>1</v>
      </c>
      <c r="AW34">
        <v>2</v>
      </c>
      <c r="AX34">
        <v>88724584</v>
      </c>
      <c r="AY34">
        <v>1</v>
      </c>
      <c r="AZ34">
        <v>0</v>
      </c>
      <c r="BA34">
        <v>37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41368.084999999999</v>
      </c>
      <c r="BN34">
        <v>67.7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49641.701999999997</v>
      </c>
      <c r="BU34">
        <v>81.239999999999995</v>
      </c>
      <c r="BV34">
        <v>0</v>
      </c>
      <c r="BW34">
        <v>1</v>
      </c>
      <c r="CU34">
        <f>ROUND(AT34*Source!I48*AH34*AL34,2)</f>
        <v>827.36</v>
      </c>
      <c r="CV34">
        <f>ROUND(Y34*Source!I48,7)</f>
        <v>1.6248</v>
      </c>
      <c r="CW34">
        <v>0</v>
      </c>
      <c r="CX34">
        <f>ROUND(Y34*Source!I48,7)</f>
        <v>1.6248</v>
      </c>
      <c r="CY34">
        <f>AD34</f>
        <v>611.04999999999995</v>
      </c>
      <c r="CZ34">
        <f>AH34</f>
        <v>611.04999999999995</v>
      </c>
      <c r="DA34">
        <f>AL34</f>
        <v>1</v>
      </c>
      <c r="DB34">
        <f>ROUND((ROUND(AT34*CZ34,2)*ROUND((0.2+1),7)),6)</f>
        <v>49641.707999999999</v>
      </c>
      <c r="DC34">
        <f>ROUND((ROUND(AT34*AG34,2)*ROUND((0.2+1),7)),6)</f>
        <v>0</v>
      </c>
      <c r="DD34" t="s">
        <v>3</v>
      </c>
      <c r="DE34" t="s">
        <v>3</v>
      </c>
      <c r="DF34">
        <f>ROUND(ROUND(AE34,2)*CX34,2)</f>
        <v>0</v>
      </c>
      <c r="DG34">
        <f t="shared" si="10"/>
        <v>0</v>
      </c>
      <c r="DH34">
        <f t="shared" si="11"/>
        <v>0</v>
      </c>
      <c r="DI34">
        <f t="shared" si="12"/>
        <v>992.83</v>
      </c>
      <c r="DJ34">
        <f>DI34</f>
        <v>992.83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ROW(Source!A48)</f>
        <v>48</v>
      </c>
      <c r="B35">
        <v>88722050</v>
      </c>
      <c r="C35">
        <v>88724576</v>
      </c>
      <c r="D35">
        <v>37064876</v>
      </c>
      <c r="E35">
        <v>118</v>
      </c>
      <c r="F35">
        <v>1</v>
      </c>
      <c r="G35">
        <v>1</v>
      </c>
      <c r="H35">
        <v>1</v>
      </c>
      <c r="I35" t="s">
        <v>354</v>
      </c>
      <c r="J35" t="s">
        <v>3</v>
      </c>
      <c r="K35" t="s">
        <v>355</v>
      </c>
      <c r="L35">
        <v>1191</v>
      </c>
      <c r="N35">
        <v>1013</v>
      </c>
      <c r="O35" t="s">
        <v>353</v>
      </c>
      <c r="P35" t="s">
        <v>353</v>
      </c>
      <c r="Q35">
        <v>1</v>
      </c>
      <c r="W35">
        <v>0</v>
      </c>
      <c r="X35">
        <v>-1417349443</v>
      </c>
      <c r="Y35">
        <f>(AT35*ROUND((0.2+1),7))</f>
        <v>5.04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4.2</v>
      </c>
      <c r="AU35" t="s">
        <v>52</v>
      </c>
      <c r="AV35">
        <v>2</v>
      </c>
      <c r="AW35">
        <v>2</v>
      </c>
      <c r="AX35">
        <v>88724585</v>
      </c>
      <c r="AY35">
        <v>1</v>
      </c>
      <c r="AZ35">
        <v>0</v>
      </c>
      <c r="BA35">
        <v>38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ROUND(Y35*Source!I48,7)</f>
        <v>0.1008</v>
      </c>
      <c r="CY35">
        <f>AD35</f>
        <v>0</v>
      </c>
      <c r="CZ35">
        <f>AH35</f>
        <v>0</v>
      </c>
      <c r="DA35">
        <f>AL35</f>
        <v>1</v>
      </c>
      <c r="DB35">
        <f>ROUND((ROUND(AT35*CZ35,2)*ROUND((0.2+1),7)),6)</f>
        <v>0</v>
      </c>
      <c r="DC35">
        <f>ROUND((ROUND(AT35*AG35,2)*ROUND((0.2+1),7)),6)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10"/>
        <v>0</v>
      </c>
      <c r="DH35">
        <f t="shared" si="11"/>
        <v>0</v>
      </c>
      <c r="DI35">
        <f t="shared" si="12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ROW(Source!A48)</f>
        <v>48</v>
      </c>
      <c r="B36">
        <v>88722050</v>
      </c>
      <c r="C36">
        <v>88724576</v>
      </c>
      <c r="D36">
        <v>86394174</v>
      </c>
      <c r="E36">
        <v>1</v>
      </c>
      <c r="F36">
        <v>1</v>
      </c>
      <c r="G36">
        <v>1</v>
      </c>
      <c r="H36">
        <v>2</v>
      </c>
      <c r="I36" t="s">
        <v>28</v>
      </c>
      <c r="J36" t="s">
        <v>31</v>
      </c>
      <c r="K36" t="s">
        <v>29</v>
      </c>
      <c r="L36">
        <v>1368</v>
      </c>
      <c r="N36">
        <v>1011</v>
      </c>
      <c r="O36" t="s">
        <v>30</v>
      </c>
      <c r="P36" t="s">
        <v>30</v>
      </c>
      <c r="Q36">
        <v>1</v>
      </c>
      <c r="W36">
        <v>0</v>
      </c>
      <c r="X36">
        <v>-566469117</v>
      </c>
      <c r="Y36">
        <f>(AT36*ROUND((0.2+1),7))</f>
        <v>-2.4912000000000001</v>
      </c>
      <c r="AA36">
        <v>0</v>
      </c>
      <c r="AB36">
        <v>58.59</v>
      </c>
      <c r="AC36">
        <v>649.24</v>
      </c>
      <c r="AD36">
        <v>0</v>
      </c>
      <c r="AE36">
        <v>0</v>
      </c>
      <c r="AF36">
        <v>37.32</v>
      </c>
      <c r="AG36">
        <v>649.24</v>
      </c>
      <c r="AH36">
        <v>0</v>
      </c>
      <c r="AI36">
        <v>1</v>
      </c>
      <c r="AJ36">
        <v>1.57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-2.0760000000000001</v>
      </c>
      <c r="AU36" t="s">
        <v>52</v>
      </c>
      <c r="AV36">
        <v>1</v>
      </c>
      <c r="AW36">
        <v>2</v>
      </c>
      <c r="AX36">
        <v>88724586</v>
      </c>
      <c r="AY36">
        <v>1</v>
      </c>
      <c r="AZ36">
        <v>6144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ROUND(Y36*Source!I48*DO36,7)</f>
        <v>-4.9824E-2</v>
      </c>
      <c r="CX36">
        <f>ROUND(Y36*Source!I48,7)</f>
        <v>-4.9824E-2</v>
      </c>
      <c r="CY36">
        <f>AB36</f>
        <v>58.59</v>
      </c>
      <c r="CZ36">
        <f>AF36</f>
        <v>37.32</v>
      </c>
      <c r="DA36">
        <f>AJ36</f>
        <v>1.57</v>
      </c>
      <c r="DB36">
        <f>ROUND((ROUND(AT36*CZ36,2)*ROUND((0.2+1),7)),6)</f>
        <v>-92.975999999999999</v>
      </c>
      <c r="DC36">
        <f>ROUND((ROUND(AT36*AG36,2)*ROUND((0.2+1),7)),6)</f>
        <v>-1617.384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-2.92</v>
      </c>
      <c r="DH36">
        <f t="shared" si="11"/>
        <v>-32.35</v>
      </c>
      <c r="DI36">
        <f t="shared" si="12"/>
        <v>0</v>
      </c>
      <c r="DJ36">
        <f>DG36+DH36</f>
        <v>-35.270000000000003</v>
      </c>
      <c r="DK36">
        <v>0</v>
      </c>
      <c r="DL36" t="s">
        <v>356</v>
      </c>
      <c r="DM36">
        <v>3</v>
      </c>
      <c r="DN36" t="s">
        <v>353</v>
      </c>
      <c r="DO36">
        <v>1</v>
      </c>
    </row>
    <row r="37" spans="1:119" x14ac:dyDescent="0.2">
      <c r="A37">
        <f>ROW(Source!A48)</f>
        <v>48</v>
      </c>
      <c r="B37">
        <v>88722050</v>
      </c>
      <c r="C37">
        <v>88724576</v>
      </c>
      <c r="D37">
        <v>86394889</v>
      </c>
      <c r="E37">
        <v>1</v>
      </c>
      <c r="F37">
        <v>1</v>
      </c>
      <c r="G37">
        <v>1</v>
      </c>
      <c r="H37">
        <v>2</v>
      </c>
      <c r="I37" t="s">
        <v>72</v>
      </c>
      <c r="J37" t="s">
        <v>74</v>
      </c>
      <c r="K37" t="s">
        <v>73</v>
      </c>
      <c r="L37">
        <v>1368</v>
      </c>
      <c r="N37">
        <v>1011</v>
      </c>
      <c r="O37" t="s">
        <v>30</v>
      </c>
      <c r="P37" t="s">
        <v>30</v>
      </c>
      <c r="Q37">
        <v>1</v>
      </c>
      <c r="W37">
        <v>0</v>
      </c>
      <c r="X37">
        <v>-312038840</v>
      </c>
      <c r="Y37">
        <f>(AT37*ROUND((0.2+1),7))</f>
        <v>2.964</v>
      </c>
      <c r="AA37">
        <v>0</v>
      </c>
      <c r="AB37">
        <v>544.91999999999996</v>
      </c>
      <c r="AC37">
        <v>731.08</v>
      </c>
      <c r="AD37">
        <v>0</v>
      </c>
      <c r="AE37">
        <v>0</v>
      </c>
      <c r="AF37">
        <v>544.91999999999996</v>
      </c>
      <c r="AG37">
        <v>731.08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2.4700000000000002</v>
      </c>
      <c r="AU37" t="s">
        <v>52</v>
      </c>
      <c r="AV37">
        <v>1</v>
      </c>
      <c r="AW37">
        <v>2</v>
      </c>
      <c r="AX37">
        <v>88724587</v>
      </c>
      <c r="AY37">
        <v>1</v>
      </c>
      <c r="AZ37">
        <v>0</v>
      </c>
      <c r="BA37">
        <v>40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1345.9523999999999</v>
      </c>
      <c r="BL37">
        <v>1805.7675999999999</v>
      </c>
      <c r="BM37">
        <v>0</v>
      </c>
      <c r="BN37">
        <v>0</v>
      </c>
      <c r="BO37">
        <v>2.4700000000000002</v>
      </c>
      <c r="BP37">
        <v>1</v>
      </c>
      <c r="BQ37">
        <v>0</v>
      </c>
      <c r="BR37">
        <v>1615.1428800000001</v>
      </c>
      <c r="BS37">
        <v>2166.92112</v>
      </c>
      <c r="BT37">
        <v>0</v>
      </c>
      <c r="BU37">
        <v>0</v>
      </c>
      <c r="BV37">
        <v>2.964</v>
      </c>
      <c r="BW37">
        <v>1</v>
      </c>
      <c r="CV37">
        <v>0</v>
      </c>
      <c r="CW37">
        <f>ROUND(Y37*Source!I48*DO37,7)</f>
        <v>5.9279999999999999E-2</v>
      </c>
      <c r="CX37">
        <f>ROUND(Y37*Source!I48,7)</f>
        <v>5.9279999999999999E-2</v>
      </c>
      <c r="CY37">
        <f>AB37</f>
        <v>544.91999999999996</v>
      </c>
      <c r="CZ37">
        <f>AF37</f>
        <v>544.91999999999996</v>
      </c>
      <c r="DA37">
        <f>AJ37</f>
        <v>1</v>
      </c>
      <c r="DB37">
        <f>ROUND((ROUND(AT37*CZ37,2)*ROUND((0.2+1),7)),6)</f>
        <v>1615.14</v>
      </c>
      <c r="DC37">
        <f>ROUND((ROUND(AT37*AG37,2)*ROUND((0.2+1),7)),6)</f>
        <v>2166.924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32.299999999999997</v>
      </c>
      <c r="DH37">
        <f t="shared" si="11"/>
        <v>43.34</v>
      </c>
      <c r="DI37">
        <f t="shared" si="12"/>
        <v>0</v>
      </c>
      <c r="DJ37">
        <f>DG37+DH37</f>
        <v>75.64</v>
      </c>
      <c r="DK37">
        <v>1</v>
      </c>
      <c r="DL37" t="s">
        <v>359</v>
      </c>
      <c r="DM37">
        <v>4</v>
      </c>
      <c r="DN37" t="s">
        <v>353</v>
      </c>
      <c r="DO37">
        <v>1</v>
      </c>
    </row>
    <row r="38" spans="1:119" x14ac:dyDescent="0.2">
      <c r="A38">
        <f>ROW(Source!A48)</f>
        <v>48</v>
      </c>
      <c r="B38">
        <v>88722050</v>
      </c>
      <c r="C38">
        <v>88724576</v>
      </c>
      <c r="D38">
        <v>86345652</v>
      </c>
      <c r="E38">
        <v>1</v>
      </c>
      <c r="F38">
        <v>1</v>
      </c>
      <c r="G38">
        <v>1</v>
      </c>
      <c r="H38">
        <v>3</v>
      </c>
      <c r="I38" t="s">
        <v>360</v>
      </c>
      <c r="J38" t="s">
        <v>361</v>
      </c>
      <c r="K38" t="s">
        <v>362</v>
      </c>
      <c r="L38">
        <v>1348</v>
      </c>
      <c r="N38">
        <v>1009</v>
      </c>
      <c r="O38" t="s">
        <v>35</v>
      </c>
      <c r="P38" t="s">
        <v>35</v>
      </c>
      <c r="Q38">
        <v>1000</v>
      </c>
      <c r="W38">
        <v>0</v>
      </c>
      <c r="X38">
        <v>1479353699</v>
      </c>
      <c r="Y38">
        <f>(AT38*ROUND(0,7))</f>
        <v>0</v>
      </c>
      <c r="AA38">
        <v>92088.02</v>
      </c>
      <c r="AB38">
        <v>0</v>
      </c>
      <c r="AC38">
        <v>0</v>
      </c>
      <c r="AD38">
        <v>0</v>
      </c>
      <c r="AE38">
        <v>70296.2</v>
      </c>
      <c r="AF38">
        <v>0</v>
      </c>
      <c r="AG38">
        <v>0</v>
      </c>
      <c r="AH38">
        <v>0</v>
      </c>
      <c r="AI38">
        <v>1.31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1.2E-2</v>
      </c>
      <c r="AU38" t="s">
        <v>41</v>
      </c>
      <c r="AV38">
        <v>0</v>
      </c>
      <c r="AW38">
        <v>2</v>
      </c>
      <c r="AX38">
        <v>88724588</v>
      </c>
      <c r="AY38">
        <v>1</v>
      </c>
      <c r="AZ38">
        <v>0</v>
      </c>
      <c r="BA38">
        <v>41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843.55439999999999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ROUND(Y38*Source!I48,7)</f>
        <v>0</v>
      </c>
      <c r="CY38">
        <f>AA38</f>
        <v>92088.02</v>
      </c>
      <c r="CZ38">
        <f>AE38</f>
        <v>70296.2</v>
      </c>
      <c r="DA38">
        <f>AI38</f>
        <v>1.31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>ROUND(ROUND(AE38*AI38,2)*CX38,2)</f>
        <v>0</v>
      </c>
      <c r="DG38">
        <f>ROUND(ROUND(AF38,2)*CX38,2)</f>
        <v>0</v>
      </c>
      <c r="DH38">
        <f t="shared" si="11"/>
        <v>0</v>
      </c>
      <c r="DI38">
        <f t="shared" si="12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ROW(Source!A48)</f>
        <v>48</v>
      </c>
      <c r="B39">
        <v>88722050</v>
      </c>
      <c r="C39">
        <v>88724576</v>
      </c>
      <c r="D39">
        <v>86351539</v>
      </c>
      <c r="E39">
        <v>1</v>
      </c>
      <c r="F39">
        <v>1</v>
      </c>
      <c r="G39">
        <v>1</v>
      </c>
      <c r="H39">
        <v>3</v>
      </c>
      <c r="I39" t="s">
        <v>363</v>
      </c>
      <c r="J39" t="s">
        <v>364</v>
      </c>
      <c r="K39" t="s">
        <v>365</v>
      </c>
      <c r="L39">
        <v>1348</v>
      </c>
      <c r="N39">
        <v>1009</v>
      </c>
      <c r="O39" t="s">
        <v>35</v>
      </c>
      <c r="P39" t="s">
        <v>35</v>
      </c>
      <c r="Q39">
        <v>1000</v>
      </c>
      <c r="W39">
        <v>0</v>
      </c>
      <c r="X39">
        <v>-1732801658</v>
      </c>
      <c r="Y39">
        <f>(AT39*ROUND(0,7))</f>
        <v>0</v>
      </c>
      <c r="AA39">
        <v>71549.67</v>
      </c>
      <c r="AB39">
        <v>0</v>
      </c>
      <c r="AC39">
        <v>0</v>
      </c>
      <c r="AD39">
        <v>0</v>
      </c>
      <c r="AE39">
        <v>55898.18</v>
      </c>
      <c r="AF39">
        <v>0</v>
      </c>
      <c r="AG39">
        <v>0</v>
      </c>
      <c r="AH39">
        <v>0</v>
      </c>
      <c r="AI39">
        <v>1.28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3.5000000000000003E-2</v>
      </c>
      <c r="AU39" t="s">
        <v>41</v>
      </c>
      <c r="AV39">
        <v>0</v>
      </c>
      <c r="AW39">
        <v>2</v>
      </c>
      <c r="AX39">
        <v>88724589</v>
      </c>
      <c r="AY39">
        <v>1</v>
      </c>
      <c r="AZ39">
        <v>0</v>
      </c>
      <c r="BA39">
        <v>42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1956.4363000000001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ROUND(Y39*Source!I48,7)</f>
        <v>0</v>
      </c>
      <c r="CY39">
        <f>AA39</f>
        <v>71549.67</v>
      </c>
      <c r="CZ39">
        <f>AE39</f>
        <v>55898.18</v>
      </c>
      <c r="DA39">
        <f>AI39</f>
        <v>1.28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 t="shared" si="11"/>
        <v>0</v>
      </c>
      <c r="DI39">
        <f t="shared" si="12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ROW(Source!A48)</f>
        <v>48</v>
      </c>
      <c r="B40">
        <v>88722050</v>
      </c>
      <c r="C40">
        <v>88724576</v>
      </c>
      <c r="D40">
        <v>86355318</v>
      </c>
      <c r="E40">
        <v>1</v>
      </c>
      <c r="F40">
        <v>1</v>
      </c>
      <c r="G40">
        <v>1</v>
      </c>
      <c r="H40">
        <v>3</v>
      </c>
      <c r="I40" t="s">
        <v>366</v>
      </c>
      <c r="J40" t="s">
        <v>367</v>
      </c>
      <c r="K40" t="s">
        <v>368</v>
      </c>
      <c r="L40">
        <v>1301</v>
      </c>
      <c r="N40">
        <v>1003</v>
      </c>
      <c r="O40" t="s">
        <v>191</v>
      </c>
      <c r="P40" t="s">
        <v>191</v>
      </c>
      <c r="Q40">
        <v>1</v>
      </c>
      <c r="W40">
        <v>0</v>
      </c>
      <c r="X40">
        <v>535037657</v>
      </c>
      <c r="Y40">
        <f>(AT40*ROUND(0,7))</f>
        <v>0</v>
      </c>
      <c r="AA40">
        <v>24.78</v>
      </c>
      <c r="AB40">
        <v>0</v>
      </c>
      <c r="AC40">
        <v>0</v>
      </c>
      <c r="AD40">
        <v>0</v>
      </c>
      <c r="AE40">
        <v>17.96</v>
      </c>
      <c r="AF40">
        <v>0</v>
      </c>
      <c r="AG40">
        <v>0</v>
      </c>
      <c r="AH40">
        <v>0</v>
      </c>
      <c r="AI40">
        <v>1.38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400</v>
      </c>
      <c r="AU40" t="s">
        <v>41</v>
      </c>
      <c r="AV40">
        <v>0</v>
      </c>
      <c r="AW40">
        <v>2</v>
      </c>
      <c r="AX40">
        <v>88724591</v>
      </c>
      <c r="AY40">
        <v>1</v>
      </c>
      <c r="AZ40">
        <v>0</v>
      </c>
      <c r="BA40">
        <v>44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7184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ROUND(Y40*Source!I48,7)</f>
        <v>0</v>
      </c>
      <c r="CY40">
        <f>AA40</f>
        <v>24.78</v>
      </c>
      <c r="CZ40">
        <f>AE40</f>
        <v>17.96</v>
      </c>
      <c r="DA40">
        <f>AI40</f>
        <v>1.38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11"/>
        <v>0</v>
      </c>
      <c r="DI40">
        <f t="shared" si="12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ROW(Source!A50)</f>
        <v>50</v>
      </c>
      <c r="B41">
        <v>88722050</v>
      </c>
      <c r="C41">
        <v>88724593</v>
      </c>
      <c r="D41">
        <v>37068121</v>
      </c>
      <c r="E41">
        <v>118</v>
      </c>
      <c r="F41">
        <v>1</v>
      </c>
      <c r="G41">
        <v>1</v>
      </c>
      <c r="H41">
        <v>1</v>
      </c>
      <c r="I41" t="s">
        <v>371</v>
      </c>
      <c r="J41" t="s">
        <v>3</v>
      </c>
      <c r="K41" t="s">
        <v>372</v>
      </c>
      <c r="L41">
        <v>1191</v>
      </c>
      <c r="N41">
        <v>1013</v>
      </c>
      <c r="O41" t="s">
        <v>353</v>
      </c>
      <c r="P41" t="s">
        <v>353</v>
      </c>
      <c r="Q41">
        <v>1</v>
      </c>
      <c r="W41">
        <v>0</v>
      </c>
      <c r="X41">
        <v>1048598872</v>
      </c>
      <c r="Y41">
        <f>AT41</f>
        <v>14.23</v>
      </c>
      <c r="AA41">
        <v>0</v>
      </c>
      <c r="AB41">
        <v>0</v>
      </c>
      <c r="AC41">
        <v>0</v>
      </c>
      <c r="AD41">
        <v>605.59</v>
      </c>
      <c r="AE41">
        <v>0</v>
      </c>
      <c r="AF41">
        <v>0</v>
      </c>
      <c r="AG41">
        <v>0</v>
      </c>
      <c r="AH41">
        <v>605.59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14.23</v>
      </c>
      <c r="AU41" t="s">
        <v>3</v>
      </c>
      <c r="AV41">
        <v>1</v>
      </c>
      <c r="AW41">
        <v>2</v>
      </c>
      <c r="AX41">
        <v>88724598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8617.5457000000006</v>
      </c>
      <c r="BN41">
        <v>14.23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8617.5457000000006</v>
      </c>
      <c r="BU41">
        <v>14.23</v>
      </c>
      <c r="BV41">
        <v>0</v>
      </c>
      <c r="BW41">
        <v>1</v>
      </c>
      <c r="CU41">
        <f>ROUND(AT41*Source!I50*AH41*AL41,2)</f>
        <v>5653.11</v>
      </c>
      <c r="CV41">
        <f>ROUND(Y41*Source!I50,7)</f>
        <v>9.3348800000000001</v>
      </c>
      <c r="CW41">
        <v>0</v>
      </c>
      <c r="CX41">
        <f>ROUND(Y41*Source!I50,7)</f>
        <v>9.3348800000000001</v>
      </c>
      <c r="CY41">
        <f>AD41</f>
        <v>605.59</v>
      </c>
      <c r="CZ41">
        <f>AH41</f>
        <v>605.59</v>
      </c>
      <c r="DA41">
        <f>AL41</f>
        <v>1</v>
      </c>
      <c r="DB41">
        <f>ROUND(ROUND(AT41*CZ41,2),6)</f>
        <v>8617.5499999999993</v>
      </c>
      <c r="DC41">
        <f>ROUND(ROUND(AT41*AG41,2),6)</f>
        <v>0</v>
      </c>
      <c r="DD41" t="s">
        <v>3</v>
      </c>
      <c r="DE41" t="s">
        <v>3</v>
      </c>
      <c r="DF41">
        <f t="shared" ref="DF41:DF51" si="13">ROUND(ROUND(AE41,2)*CX41,2)</f>
        <v>0</v>
      </c>
      <c r="DG41">
        <f>ROUND(ROUND(AF41,2)*CX41,2)</f>
        <v>0</v>
      </c>
      <c r="DH41">
        <f t="shared" si="11"/>
        <v>0</v>
      </c>
      <c r="DI41">
        <f t="shared" si="12"/>
        <v>5653.11</v>
      </c>
      <c r="DJ41">
        <f>DI41</f>
        <v>5653.11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ROW(Source!A50)</f>
        <v>50</v>
      </c>
      <c r="B42">
        <v>88722050</v>
      </c>
      <c r="C42">
        <v>88724593</v>
      </c>
      <c r="D42">
        <v>86395106</v>
      </c>
      <c r="E42">
        <v>1</v>
      </c>
      <c r="F42">
        <v>1</v>
      </c>
      <c r="G42">
        <v>1</v>
      </c>
      <c r="H42">
        <v>2</v>
      </c>
      <c r="I42" t="s">
        <v>373</v>
      </c>
      <c r="J42" t="s">
        <v>374</v>
      </c>
      <c r="K42" t="s">
        <v>375</v>
      </c>
      <c r="L42">
        <v>1368</v>
      </c>
      <c r="N42">
        <v>1011</v>
      </c>
      <c r="O42" t="s">
        <v>30</v>
      </c>
      <c r="P42" t="s">
        <v>30</v>
      </c>
      <c r="Q42">
        <v>1</v>
      </c>
      <c r="W42">
        <v>0</v>
      </c>
      <c r="X42">
        <v>-1509327684</v>
      </c>
      <c r="Y42">
        <f>AT42</f>
        <v>8</v>
      </c>
      <c r="AA42">
        <v>0</v>
      </c>
      <c r="AB42">
        <v>167.37</v>
      </c>
      <c r="AC42">
        <v>0</v>
      </c>
      <c r="AD42">
        <v>0</v>
      </c>
      <c r="AE42">
        <v>0</v>
      </c>
      <c r="AF42">
        <v>115.43</v>
      </c>
      <c r="AG42">
        <v>0</v>
      </c>
      <c r="AH42">
        <v>0</v>
      </c>
      <c r="AI42">
        <v>1</v>
      </c>
      <c r="AJ42">
        <v>1.45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8</v>
      </c>
      <c r="AU42" t="s">
        <v>3</v>
      </c>
      <c r="AV42">
        <v>1</v>
      </c>
      <c r="AW42">
        <v>2</v>
      </c>
      <c r="AX42">
        <v>88724599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923.44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923.44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ROUND(Y42*Source!I50*DO42,7)</f>
        <v>0</v>
      </c>
      <c r="CX42">
        <f>ROUND(Y42*Source!I50,7)</f>
        <v>5.2480000000000002</v>
      </c>
      <c r="CY42">
        <f>AB42</f>
        <v>167.37</v>
      </c>
      <c r="CZ42">
        <f>AF42</f>
        <v>115.43</v>
      </c>
      <c r="DA42">
        <f>AJ42</f>
        <v>1.45</v>
      </c>
      <c r="DB42">
        <f>ROUND(ROUND(AT42*CZ42,2),6)</f>
        <v>923.44</v>
      </c>
      <c r="DC42">
        <f>ROUND(ROUND(AT42*AG42,2),6)</f>
        <v>0</v>
      </c>
      <c r="DD42" t="s">
        <v>3</v>
      </c>
      <c r="DE42" t="s">
        <v>3</v>
      </c>
      <c r="DF42">
        <f t="shared" si="13"/>
        <v>0</v>
      </c>
      <c r="DG42">
        <f>ROUND(ROUND(AF42*AJ42,2)*CX42,2)</f>
        <v>878.36</v>
      </c>
      <c r="DH42">
        <f t="shared" si="11"/>
        <v>0</v>
      </c>
      <c r="DI42">
        <f t="shared" si="12"/>
        <v>0</v>
      </c>
      <c r="DJ42">
        <f>DG42+DH42</f>
        <v>878.36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ROW(Source!A50)</f>
        <v>50</v>
      </c>
      <c r="B43">
        <v>88722050</v>
      </c>
      <c r="C43">
        <v>88724593</v>
      </c>
      <c r="D43">
        <v>86395502</v>
      </c>
      <c r="E43">
        <v>1</v>
      </c>
      <c r="F43">
        <v>1</v>
      </c>
      <c r="G43">
        <v>1</v>
      </c>
      <c r="H43">
        <v>2</v>
      </c>
      <c r="I43" t="s">
        <v>376</v>
      </c>
      <c r="J43" t="s">
        <v>377</v>
      </c>
      <c r="K43" t="s">
        <v>378</v>
      </c>
      <c r="L43">
        <v>1368</v>
      </c>
      <c r="N43">
        <v>1011</v>
      </c>
      <c r="O43" t="s">
        <v>30</v>
      </c>
      <c r="P43" t="s">
        <v>30</v>
      </c>
      <c r="Q43">
        <v>1</v>
      </c>
      <c r="W43">
        <v>0</v>
      </c>
      <c r="X43">
        <v>726085555</v>
      </c>
      <c r="Y43">
        <f>AT43</f>
        <v>8</v>
      </c>
      <c r="AA43">
        <v>0</v>
      </c>
      <c r="AB43">
        <v>3.44</v>
      </c>
      <c r="AC43">
        <v>0</v>
      </c>
      <c r="AD43">
        <v>0</v>
      </c>
      <c r="AE43">
        <v>0</v>
      </c>
      <c r="AF43">
        <v>2.11</v>
      </c>
      <c r="AG43">
        <v>0</v>
      </c>
      <c r="AH43">
        <v>0</v>
      </c>
      <c r="AI43">
        <v>1</v>
      </c>
      <c r="AJ43">
        <v>1.63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8</v>
      </c>
      <c r="AU43" t="s">
        <v>3</v>
      </c>
      <c r="AV43">
        <v>1</v>
      </c>
      <c r="AW43">
        <v>2</v>
      </c>
      <c r="AX43">
        <v>88724600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16.88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16.88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ROUND(Y43*Source!I50*DO43,7)</f>
        <v>0</v>
      </c>
      <c r="CX43">
        <f>ROUND(Y43*Source!I50,7)</f>
        <v>5.2480000000000002</v>
      </c>
      <c r="CY43">
        <f>AB43</f>
        <v>3.44</v>
      </c>
      <c r="CZ43">
        <f>AF43</f>
        <v>2.11</v>
      </c>
      <c r="DA43">
        <f>AJ43</f>
        <v>1.63</v>
      </c>
      <c r="DB43">
        <f>ROUND(ROUND(AT43*CZ43,2),6)</f>
        <v>16.88</v>
      </c>
      <c r="DC43">
        <f>ROUND(ROUND(AT43*AG43,2),6)</f>
        <v>0</v>
      </c>
      <c r="DD43" t="s">
        <v>3</v>
      </c>
      <c r="DE43" t="s">
        <v>3</v>
      </c>
      <c r="DF43">
        <f t="shared" si="13"/>
        <v>0</v>
      </c>
      <c r="DG43">
        <f>ROUND(ROUND(AF43*AJ43,2)*CX43,2)</f>
        <v>18.05</v>
      </c>
      <c r="DH43">
        <f t="shared" si="11"/>
        <v>0</v>
      </c>
      <c r="DI43">
        <f t="shared" si="12"/>
        <v>0</v>
      </c>
      <c r="DJ43">
        <f>DG43+DH43</f>
        <v>18.05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ROW(Source!A50)</f>
        <v>50</v>
      </c>
      <c r="B44">
        <v>88722050</v>
      </c>
      <c r="C44">
        <v>88724593</v>
      </c>
      <c r="D44">
        <v>86273589</v>
      </c>
      <c r="E44">
        <v>118</v>
      </c>
      <c r="F44">
        <v>1</v>
      </c>
      <c r="G44">
        <v>1</v>
      </c>
      <c r="H44">
        <v>3</v>
      </c>
      <c r="I44" t="s">
        <v>33</v>
      </c>
      <c r="J44" t="s">
        <v>3</v>
      </c>
      <c r="K44" t="s">
        <v>34</v>
      </c>
      <c r="L44">
        <v>1348</v>
      </c>
      <c r="N44">
        <v>1009</v>
      </c>
      <c r="O44" t="s">
        <v>35</v>
      </c>
      <c r="P44" t="s">
        <v>35</v>
      </c>
      <c r="Q44">
        <v>1000</v>
      </c>
      <c r="W44">
        <v>0</v>
      </c>
      <c r="X44">
        <v>2102561428</v>
      </c>
      <c r="Y44">
        <f>AT44</f>
        <v>3.2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3.2</v>
      </c>
      <c r="AU44" t="s">
        <v>3</v>
      </c>
      <c r="AV44">
        <v>0</v>
      </c>
      <c r="AW44">
        <v>2</v>
      </c>
      <c r="AX44">
        <v>88724601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ROUND(Y44*Source!I50,7)</f>
        <v>2.0992000000000002</v>
      </c>
      <c r="CY44">
        <f>AA44</f>
        <v>0</v>
      </c>
      <c r="CZ44">
        <f>AE44</f>
        <v>0</v>
      </c>
      <c r="DA44">
        <f>AI44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 t="shared" si="13"/>
        <v>0</v>
      </c>
      <c r="DG44">
        <f>ROUND(ROUND(AF44,2)*CX44,2)</f>
        <v>0</v>
      </c>
      <c r="DH44">
        <f t="shared" si="11"/>
        <v>0</v>
      </c>
      <c r="DI44">
        <f t="shared" si="12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ROW(Source!A52)</f>
        <v>52</v>
      </c>
      <c r="B45">
        <v>88722050</v>
      </c>
      <c r="C45">
        <v>88724603</v>
      </c>
      <c r="D45">
        <v>37068121</v>
      </c>
      <c r="E45">
        <v>118</v>
      </c>
      <c r="F45">
        <v>1</v>
      </c>
      <c r="G45">
        <v>1</v>
      </c>
      <c r="H45">
        <v>1</v>
      </c>
      <c r="I45" t="s">
        <v>371</v>
      </c>
      <c r="J45" t="s">
        <v>3</v>
      </c>
      <c r="K45" t="s">
        <v>372</v>
      </c>
      <c r="L45">
        <v>1191</v>
      </c>
      <c r="N45">
        <v>1013</v>
      </c>
      <c r="O45" t="s">
        <v>353</v>
      </c>
      <c r="P45" t="s">
        <v>353</v>
      </c>
      <c r="Q45">
        <v>1</v>
      </c>
      <c r="W45">
        <v>0</v>
      </c>
      <c r="X45">
        <v>1048598872</v>
      </c>
      <c r="Y45">
        <f>(AT45*ROUND(10,7))</f>
        <v>35.6</v>
      </c>
      <c r="AA45">
        <v>0</v>
      </c>
      <c r="AB45">
        <v>0</v>
      </c>
      <c r="AC45">
        <v>0</v>
      </c>
      <c r="AD45">
        <v>605.59</v>
      </c>
      <c r="AE45">
        <v>0</v>
      </c>
      <c r="AF45">
        <v>0</v>
      </c>
      <c r="AG45">
        <v>0</v>
      </c>
      <c r="AH45">
        <v>605.59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3.56</v>
      </c>
      <c r="AU45" t="s">
        <v>101</v>
      </c>
      <c r="AV45">
        <v>1</v>
      </c>
      <c r="AW45">
        <v>2</v>
      </c>
      <c r="AX45">
        <v>88724608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2155.9004</v>
      </c>
      <c r="BN45">
        <v>3.56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21559.004000000001</v>
      </c>
      <c r="BU45">
        <v>35.6</v>
      </c>
      <c r="BV45">
        <v>0</v>
      </c>
      <c r="BW45">
        <v>1</v>
      </c>
      <c r="CU45">
        <f>ROUND(AT45*Source!I52*AH45*AL45,2)</f>
        <v>1414.27</v>
      </c>
      <c r="CV45">
        <f>ROUND(Y45*Source!I52,7)</f>
        <v>23.3536</v>
      </c>
      <c r="CW45">
        <v>0</v>
      </c>
      <c r="CX45">
        <f>ROUND(Y45*Source!I52,7)</f>
        <v>23.3536</v>
      </c>
      <c r="CY45">
        <f>AD45</f>
        <v>605.59</v>
      </c>
      <c r="CZ45">
        <f>AH45</f>
        <v>605.59</v>
      </c>
      <c r="DA45">
        <f>AL45</f>
        <v>1</v>
      </c>
      <c r="DB45">
        <f>ROUND((ROUND(AT45*CZ45,2)*ROUND(10,7)),6)</f>
        <v>21559</v>
      </c>
      <c r="DC45">
        <f>ROUND((ROUND(AT45*AG45,2)*ROUND(10,7)),6)</f>
        <v>0</v>
      </c>
      <c r="DD45" t="s">
        <v>3</v>
      </c>
      <c r="DE45" t="s">
        <v>3</v>
      </c>
      <c r="DF45">
        <f t="shared" si="13"/>
        <v>0</v>
      </c>
      <c r="DG45">
        <f>ROUND(ROUND(AF45,2)*CX45,2)</f>
        <v>0</v>
      </c>
      <c r="DH45">
        <f t="shared" si="11"/>
        <v>0</v>
      </c>
      <c r="DI45">
        <f t="shared" si="12"/>
        <v>14142.71</v>
      </c>
      <c r="DJ45">
        <f>DI45</f>
        <v>14142.71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ROW(Source!A52)</f>
        <v>52</v>
      </c>
      <c r="B46">
        <v>88722050</v>
      </c>
      <c r="C46">
        <v>88724603</v>
      </c>
      <c r="D46">
        <v>86395106</v>
      </c>
      <c r="E46">
        <v>1</v>
      </c>
      <c r="F46">
        <v>1</v>
      </c>
      <c r="G46">
        <v>1</v>
      </c>
      <c r="H46">
        <v>2</v>
      </c>
      <c r="I46" t="s">
        <v>373</v>
      </c>
      <c r="J46" t="s">
        <v>374</v>
      </c>
      <c r="K46" t="s">
        <v>375</v>
      </c>
      <c r="L46">
        <v>1368</v>
      </c>
      <c r="N46">
        <v>1011</v>
      </c>
      <c r="O46" t="s">
        <v>30</v>
      </c>
      <c r="P46" t="s">
        <v>30</v>
      </c>
      <c r="Q46">
        <v>1</v>
      </c>
      <c r="W46">
        <v>0</v>
      </c>
      <c r="X46">
        <v>-1509327684</v>
      </c>
      <c r="Y46">
        <f>(AT46*ROUND(10,7))</f>
        <v>20</v>
      </c>
      <c r="AA46">
        <v>0</v>
      </c>
      <c r="AB46">
        <v>167.37</v>
      </c>
      <c r="AC46">
        <v>0</v>
      </c>
      <c r="AD46">
        <v>0</v>
      </c>
      <c r="AE46">
        <v>0</v>
      </c>
      <c r="AF46">
        <v>115.43</v>
      </c>
      <c r="AG46">
        <v>0</v>
      </c>
      <c r="AH46">
        <v>0</v>
      </c>
      <c r="AI46">
        <v>1</v>
      </c>
      <c r="AJ46">
        <v>1.45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</v>
      </c>
      <c r="AU46" t="s">
        <v>101</v>
      </c>
      <c r="AV46">
        <v>1</v>
      </c>
      <c r="AW46">
        <v>2</v>
      </c>
      <c r="AX46">
        <v>88724609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230.86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2308.6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f>ROUND(Y46*Source!I52*DO46,7)</f>
        <v>0</v>
      </c>
      <c r="CX46">
        <f>ROUND(Y46*Source!I52,7)</f>
        <v>13.12</v>
      </c>
      <c r="CY46">
        <f>AB46</f>
        <v>167.37</v>
      </c>
      <c r="CZ46">
        <f>AF46</f>
        <v>115.43</v>
      </c>
      <c r="DA46">
        <f>AJ46</f>
        <v>1.45</v>
      </c>
      <c r="DB46">
        <f>ROUND((ROUND(AT46*CZ46,2)*ROUND(10,7)),6)</f>
        <v>2308.6</v>
      </c>
      <c r="DC46">
        <f>ROUND((ROUND(AT46*AG46,2)*ROUND(10,7)),6)</f>
        <v>0</v>
      </c>
      <c r="DD46" t="s">
        <v>3</v>
      </c>
      <c r="DE46" t="s">
        <v>3</v>
      </c>
      <c r="DF46">
        <f t="shared" si="13"/>
        <v>0</v>
      </c>
      <c r="DG46">
        <f>ROUND(ROUND(AF46*AJ46,2)*CX46,2)</f>
        <v>2195.89</v>
      </c>
      <c r="DH46">
        <f t="shared" si="11"/>
        <v>0</v>
      </c>
      <c r="DI46">
        <f t="shared" si="12"/>
        <v>0</v>
      </c>
      <c r="DJ46">
        <f>DG46+DH46</f>
        <v>2195.89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ROW(Source!A52)</f>
        <v>52</v>
      </c>
      <c r="B47">
        <v>88722050</v>
      </c>
      <c r="C47">
        <v>88724603</v>
      </c>
      <c r="D47">
        <v>86395502</v>
      </c>
      <c r="E47">
        <v>1</v>
      </c>
      <c r="F47">
        <v>1</v>
      </c>
      <c r="G47">
        <v>1</v>
      </c>
      <c r="H47">
        <v>2</v>
      </c>
      <c r="I47" t="s">
        <v>376</v>
      </c>
      <c r="J47" t="s">
        <v>377</v>
      </c>
      <c r="K47" t="s">
        <v>378</v>
      </c>
      <c r="L47">
        <v>1368</v>
      </c>
      <c r="N47">
        <v>1011</v>
      </c>
      <c r="O47" t="s">
        <v>30</v>
      </c>
      <c r="P47" t="s">
        <v>30</v>
      </c>
      <c r="Q47">
        <v>1</v>
      </c>
      <c r="W47">
        <v>0</v>
      </c>
      <c r="X47">
        <v>726085555</v>
      </c>
      <c r="Y47">
        <f>(AT47*ROUND(10,7))</f>
        <v>20</v>
      </c>
      <c r="AA47">
        <v>0</v>
      </c>
      <c r="AB47">
        <v>3.44</v>
      </c>
      <c r="AC47">
        <v>0</v>
      </c>
      <c r="AD47">
        <v>0</v>
      </c>
      <c r="AE47">
        <v>0</v>
      </c>
      <c r="AF47">
        <v>2.11</v>
      </c>
      <c r="AG47">
        <v>0</v>
      </c>
      <c r="AH47">
        <v>0</v>
      </c>
      <c r="AI47">
        <v>1</v>
      </c>
      <c r="AJ47">
        <v>1.63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</v>
      </c>
      <c r="AU47" t="s">
        <v>101</v>
      </c>
      <c r="AV47">
        <v>1</v>
      </c>
      <c r="AW47">
        <v>2</v>
      </c>
      <c r="AX47">
        <v>88724610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4.22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42.2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ROUND(Y47*Source!I52*DO47,7)</f>
        <v>0</v>
      </c>
      <c r="CX47">
        <f>ROUND(Y47*Source!I52,7)</f>
        <v>13.12</v>
      </c>
      <c r="CY47">
        <f>AB47</f>
        <v>3.44</v>
      </c>
      <c r="CZ47">
        <f>AF47</f>
        <v>2.11</v>
      </c>
      <c r="DA47">
        <f>AJ47</f>
        <v>1.63</v>
      </c>
      <c r="DB47">
        <f>ROUND((ROUND(AT47*CZ47,2)*ROUND(10,7)),6)</f>
        <v>42.2</v>
      </c>
      <c r="DC47">
        <f>ROUND((ROUND(AT47*AG47,2)*ROUND(10,7)),6)</f>
        <v>0</v>
      </c>
      <c r="DD47" t="s">
        <v>3</v>
      </c>
      <c r="DE47" t="s">
        <v>3</v>
      </c>
      <c r="DF47">
        <f t="shared" si="13"/>
        <v>0</v>
      </c>
      <c r="DG47">
        <f>ROUND(ROUND(AF47*AJ47,2)*CX47,2)</f>
        <v>45.13</v>
      </c>
      <c r="DH47">
        <f t="shared" si="11"/>
        <v>0</v>
      </c>
      <c r="DI47">
        <f t="shared" si="12"/>
        <v>0</v>
      </c>
      <c r="DJ47">
        <f>DG47+DH47</f>
        <v>45.13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ROW(Source!A52)</f>
        <v>52</v>
      </c>
      <c r="B48">
        <v>88722050</v>
      </c>
      <c r="C48">
        <v>88724603</v>
      </c>
      <c r="D48">
        <v>86273589</v>
      </c>
      <c r="E48">
        <v>118</v>
      </c>
      <c r="F48">
        <v>1</v>
      </c>
      <c r="G48">
        <v>1</v>
      </c>
      <c r="H48">
        <v>3</v>
      </c>
      <c r="I48" t="s">
        <v>33</v>
      </c>
      <c r="J48" t="s">
        <v>3</v>
      </c>
      <c r="K48" t="s">
        <v>34</v>
      </c>
      <c r="L48">
        <v>1348</v>
      </c>
      <c r="N48">
        <v>1009</v>
      </c>
      <c r="O48" t="s">
        <v>35</v>
      </c>
      <c r="P48" t="s">
        <v>35</v>
      </c>
      <c r="Q48">
        <v>1000</v>
      </c>
      <c r="W48">
        <v>0</v>
      </c>
      <c r="X48">
        <v>2102561428</v>
      </c>
      <c r="Y48">
        <f>(AT48*ROUND(10,7))</f>
        <v>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0.8</v>
      </c>
      <c r="AU48" t="s">
        <v>101</v>
      </c>
      <c r="AV48">
        <v>0</v>
      </c>
      <c r="AW48">
        <v>2</v>
      </c>
      <c r="AX48">
        <v>88724611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ROUND(Y48*Source!I52,7)</f>
        <v>5.2480000000000002</v>
      </c>
      <c r="CY48">
        <f>AA48</f>
        <v>0</v>
      </c>
      <c r="CZ48">
        <f>AE48</f>
        <v>0</v>
      </c>
      <c r="DA48">
        <f>AI48</f>
        <v>1</v>
      </c>
      <c r="DB48">
        <f>ROUND((ROUND(AT48*CZ48,2)*ROUND(10,7)),6)</f>
        <v>0</v>
      </c>
      <c r="DC48">
        <f>ROUND((ROUND(AT48*AG48,2)*ROUND(10,7)),6)</f>
        <v>0</v>
      </c>
      <c r="DD48" t="s">
        <v>3</v>
      </c>
      <c r="DE48" t="s">
        <v>3</v>
      </c>
      <c r="DF48">
        <f t="shared" si="13"/>
        <v>0</v>
      </c>
      <c r="DG48">
        <f t="shared" ref="DG48:DG62" si="14">ROUND(ROUND(AF48,2)*CX48,2)</f>
        <v>0</v>
      </c>
      <c r="DH48">
        <f t="shared" si="11"/>
        <v>0</v>
      </c>
      <c r="DI48">
        <f t="shared" si="12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ROW(Source!A54)</f>
        <v>54</v>
      </c>
      <c r="B49">
        <v>88722050</v>
      </c>
      <c r="C49">
        <v>88724613</v>
      </c>
      <c r="D49">
        <v>37065248</v>
      </c>
      <c r="E49">
        <v>118</v>
      </c>
      <c r="F49">
        <v>1</v>
      </c>
      <c r="G49">
        <v>1</v>
      </c>
      <c r="H49">
        <v>1</v>
      </c>
      <c r="I49" t="s">
        <v>351</v>
      </c>
      <c r="J49" t="s">
        <v>3</v>
      </c>
      <c r="K49" t="s">
        <v>352</v>
      </c>
      <c r="L49">
        <v>1191</v>
      </c>
      <c r="N49">
        <v>1013</v>
      </c>
      <c r="O49" t="s">
        <v>353</v>
      </c>
      <c r="P49" t="s">
        <v>353</v>
      </c>
      <c r="Q49">
        <v>1</v>
      </c>
      <c r="W49">
        <v>0</v>
      </c>
      <c r="X49">
        <v>-1833565283</v>
      </c>
      <c r="Y49">
        <f>(AT49*ROUND(((0.2+1)*1.15),7))</f>
        <v>4.7610000000000001</v>
      </c>
      <c r="AA49">
        <v>0</v>
      </c>
      <c r="AB49">
        <v>0</v>
      </c>
      <c r="AC49">
        <v>0</v>
      </c>
      <c r="AD49">
        <v>649.24</v>
      </c>
      <c r="AE49">
        <v>0</v>
      </c>
      <c r="AF49">
        <v>0</v>
      </c>
      <c r="AG49">
        <v>0</v>
      </c>
      <c r="AH49">
        <v>649.24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3.45</v>
      </c>
      <c r="AU49" t="s">
        <v>108</v>
      </c>
      <c r="AV49">
        <v>1</v>
      </c>
      <c r="AW49">
        <v>2</v>
      </c>
      <c r="AX49">
        <v>88724618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2239.8780000000002</v>
      </c>
      <c r="BN49">
        <v>3.45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3091.0316400000002</v>
      </c>
      <c r="BU49">
        <v>4.7610000000000001</v>
      </c>
      <c r="BV49">
        <v>0</v>
      </c>
      <c r="BW49">
        <v>1</v>
      </c>
      <c r="CU49">
        <f>ROUND(AT49*Source!I54*AH49*AL49,2)</f>
        <v>1469.36</v>
      </c>
      <c r="CV49">
        <f>ROUND(Y49*Source!I54,7)</f>
        <v>3.1232160000000002</v>
      </c>
      <c r="CW49">
        <v>0</v>
      </c>
      <c r="CX49">
        <f>ROUND(Y49*Source!I54,7)</f>
        <v>3.1232160000000002</v>
      </c>
      <c r="CY49">
        <f>AD49</f>
        <v>649.24</v>
      </c>
      <c r="CZ49">
        <f>AH49</f>
        <v>649.24</v>
      </c>
      <c r="DA49">
        <f>AL49</f>
        <v>1</v>
      </c>
      <c r="DB49">
        <f>ROUND((ROUND(AT49*CZ49,2)*ROUND(((0.2+1)*1.15),7)),6)</f>
        <v>3091.0344</v>
      </c>
      <c r="DC49">
        <f>ROUND((ROUND(AT49*AG49,2)*ROUND(((0.2+1)*1.15),7)),6)</f>
        <v>0</v>
      </c>
      <c r="DD49" t="s">
        <v>3</v>
      </c>
      <c r="DE49" t="s">
        <v>3</v>
      </c>
      <c r="DF49">
        <f t="shared" si="13"/>
        <v>0</v>
      </c>
      <c r="DG49">
        <f t="shared" si="14"/>
        <v>0</v>
      </c>
      <c r="DH49">
        <f t="shared" si="11"/>
        <v>0</v>
      </c>
      <c r="DI49">
        <f t="shared" si="12"/>
        <v>2027.72</v>
      </c>
      <c r="DJ49">
        <f>DI49</f>
        <v>2027.72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ROW(Source!A54)</f>
        <v>54</v>
      </c>
      <c r="B50">
        <v>88722050</v>
      </c>
      <c r="C50">
        <v>88724613</v>
      </c>
      <c r="D50">
        <v>37064876</v>
      </c>
      <c r="E50">
        <v>118</v>
      </c>
      <c r="F50">
        <v>1</v>
      </c>
      <c r="G50">
        <v>1</v>
      </c>
      <c r="H50">
        <v>1</v>
      </c>
      <c r="I50" t="s">
        <v>354</v>
      </c>
      <c r="J50" t="s">
        <v>3</v>
      </c>
      <c r="K50" t="s">
        <v>355</v>
      </c>
      <c r="L50">
        <v>1191</v>
      </c>
      <c r="N50">
        <v>1013</v>
      </c>
      <c r="O50" t="s">
        <v>353</v>
      </c>
      <c r="P50" t="s">
        <v>353</v>
      </c>
      <c r="Q50">
        <v>1</v>
      </c>
      <c r="W50">
        <v>0</v>
      </c>
      <c r="X50">
        <v>-1417349443</v>
      </c>
      <c r="Y50">
        <f>(AT50*ROUND(((0.2+1)*1.25),7))</f>
        <v>0.03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0.02</v>
      </c>
      <c r="AU50" t="s">
        <v>107</v>
      </c>
      <c r="AV50">
        <v>2</v>
      </c>
      <c r="AW50">
        <v>2</v>
      </c>
      <c r="AX50">
        <v>88724619</v>
      </c>
      <c r="AY50">
        <v>1</v>
      </c>
      <c r="AZ50">
        <v>0</v>
      </c>
      <c r="BA50">
        <v>54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ROUND(Y50*Source!I54,7)</f>
        <v>1.968E-2</v>
      </c>
      <c r="CY50">
        <f>AD50</f>
        <v>0</v>
      </c>
      <c r="CZ50">
        <f>AH50</f>
        <v>0</v>
      </c>
      <c r="DA50">
        <f>AL50</f>
        <v>1</v>
      </c>
      <c r="DB50">
        <f>ROUND((ROUND(AT50*CZ50,2)*ROUND(((0.2+1)*1.25),7)),6)</f>
        <v>0</v>
      </c>
      <c r="DC50">
        <f>ROUND((ROUND(AT50*AG50,2)*ROUND(((0.2+1)*1.25),7)),6)</f>
        <v>0</v>
      </c>
      <c r="DD50" t="s">
        <v>3</v>
      </c>
      <c r="DE50" t="s">
        <v>3</v>
      </c>
      <c r="DF50">
        <f t="shared" si="13"/>
        <v>0</v>
      </c>
      <c r="DG50">
        <f t="shared" si="14"/>
        <v>0</v>
      </c>
      <c r="DH50">
        <f t="shared" si="11"/>
        <v>0</v>
      </c>
      <c r="DI50">
        <f t="shared" si="12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ROW(Source!A54)</f>
        <v>54</v>
      </c>
      <c r="B51">
        <v>88722050</v>
      </c>
      <c r="C51">
        <v>88724613</v>
      </c>
      <c r="D51">
        <v>86394889</v>
      </c>
      <c r="E51">
        <v>1</v>
      </c>
      <c r="F51">
        <v>1</v>
      </c>
      <c r="G51">
        <v>1</v>
      </c>
      <c r="H51">
        <v>2</v>
      </c>
      <c r="I51" t="s">
        <v>72</v>
      </c>
      <c r="J51" t="s">
        <v>74</v>
      </c>
      <c r="K51" t="s">
        <v>73</v>
      </c>
      <c r="L51">
        <v>1368</v>
      </c>
      <c r="N51">
        <v>1011</v>
      </c>
      <c r="O51" t="s">
        <v>30</v>
      </c>
      <c r="P51" t="s">
        <v>30</v>
      </c>
      <c r="Q51">
        <v>1</v>
      </c>
      <c r="W51">
        <v>0</v>
      </c>
      <c r="X51">
        <v>-312038840</v>
      </c>
      <c r="Y51">
        <f>(AT51*ROUND(((0.2+1)*1.25),7))</f>
        <v>0.03</v>
      </c>
      <c r="AA51">
        <v>0</v>
      </c>
      <c r="AB51">
        <v>544.91999999999996</v>
      </c>
      <c r="AC51">
        <v>731.08</v>
      </c>
      <c r="AD51">
        <v>0</v>
      </c>
      <c r="AE51">
        <v>0</v>
      </c>
      <c r="AF51">
        <v>544.91999999999996</v>
      </c>
      <c r="AG51">
        <v>731.08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107</v>
      </c>
      <c r="AV51">
        <v>1</v>
      </c>
      <c r="AW51">
        <v>2</v>
      </c>
      <c r="AX51">
        <v>88724620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10.898400000000001</v>
      </c>
      <c r="BL51">
        <v>14.621600000000001</v>
      </c>
      <c r="BM51">
        <v>0</v>
      </c>
      <c r="BN51">
        <v>0</v>
      </c>
      <c r="BO51">
        <v>0.02</v>
      </c>
      <c r="BP51">
        <v>1</v>
      </c>
      <c r="BQ51">
        <v>0</v>
      </c>
      <c r="BR51">
        <v>16.3476</v>
      </c>
      <c r="BS51">
        <v>21.932400000000001</v>
      </c>
      <c r="BT51">
        <v>0</v>
      </c>
      <c r="BU51">
        <v>0</v>
      </c>
      <c r="BV51">
        <v>0.03</v>
      </c>
      <c r="BW51">
        <v>1</v>
      </c>
      <c r="CV51">
        <v>0</v>
      </c>
      <c r="CW51">
        <f>ROUND(Y51*Source!I54*DO51,7)</f>
        <v>1.968E-2</v>
      </c>
      <c r="CX51">
        <f>ROUND(Y51*Source!I54,7)</f>
        <v>1.968E-2</v>
      </c>
      <c r="CY51">
        <f>AB51</f>
        <v>544.91999999999996</v>
      </c>
      <c r="CZ51">
        <f>AF51</f>
        <v>544.91999999999996</v>
      </c>
      <c r="DA51">
        <f>AJ51</f>
        <v>1</v>
      </c>
      <c r="DB51">
        <f>ROUND((ROUND(AT51*CZ51,2)*ROUND(((0.2+1)*1.25),7)),6)</f>
        <v>16.350000000000001</v>
      </c>
      <c r="DC51">
        <f>ROUND((ROUND(AT51*AG51,2)*ROUND(((0.2+1)*1.25),7)),6)</f>
        <v>21.93</v>
      </c>
      <c r="DD51" t="s">
        <v>3</v>
      </c>
      <c r="DE51" t="s">
        <v>3</v>
      </c>
      <c r="DF51">
        <f t="shared" si="13"/>
        <v>0</v>
      </c>
      <c r="DG51">
        <f t="shared" si="14"/>
        <v>10.72</v>
      </c>
      <c r="DH51">
        <f t="shared" si="11"/>
        <v>14.39</v>
      </c>
      <c r="DI51">
        <f t="shared" si="12"/>
        <v>0</v>
      </c>
      <c r="DJ51">
        <f>DG51+DH51</f>
        <v>25.11</v>
      </c>
      <c r="DK51">
        <v>1</v>
      </c>
      <c r="DL51" t="s">
        <v>359</v>
      </c>
      <c r="DM51">
        <v>4</v>
      </c>
      <c r="DN51" t="s">
        <v>353</v>
      </c>
      <c r="DO51">
        <v>1</v>
      </c>
    </row>
    <row r="52" spans="1:119" x14ac:dyDescent="0.2">
      <c r="A52">
        <f>ROW(Source!A54)</f>
        <v>54</v>
      </c>
      <c r="B52">
        <v>88722050</v>
      </c>
      <c r="C52">
        <v>88724613</v>
      </c>
      <c r="D52">
        <v>86344399</v>
      </c>
      <c r="E52">
        <v>1</v>
      </c>
      <c r="F52">
        <v>1</v>
      </c>
      <c r="G52">
        <v>1</v>
      </c>
      <c r="H52">
        <v>3</v>
      </c>
      <c r="I52" t="s">
        <v>379</v>
      </c>
      <c r="J52" t="s">
        <v>380</v>
      </c>
      <c r="K52" t="s">
        <v>381</v>
      </c>
      <c r="L52">
        <v>1327</v>
      </c>
      <c r="N52">
        <v>1005</v>
      </c>
      <c r="O52" t="s">
        <v>151</v>
      </c>
      <c r="P52" t="s">
        <v>151</v>
      </c>
      <c r="Q52">
        <v>1</v>
      </c>
      <c r="W52">
        <v>0</v>
      </c>
      <c r="X52">
        <v>-1768395042</v>
      </c>
      <c r="Y52">
        <f>AT52</f>
        <v>122.4</v>
      </c>
      <c r="AA52">
        <v>15.78</v>
      </c>
      <c r="AB52">
        <v>0</v>
      </c>
      <c r="AC52">
        <v>0</v>
      </c>
      <c r="AD52">
        <v>0</v>
      </c>
      <c r="AE52">
        <v>14.89</v>
      </c>
      <c r="AF52">
        <v>0</v>
      </c>
      <c r="AG52">
        <v>0</v>
      </c>
      <c r="AH52">
        <v>0</v>
      </c>
      <c r="AI52">
        <v>1.06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122.4</v>
      </c>
      <c r="AU52" t="s">
        <v>3</v>
      </c>
      <c r="AV52">
        <v>0</v>
      </c>
      <c r="AW52">
        <v>2</v>
      </c>
      <c r="AX52">
        <v>88724621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1822.5360000000001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1822.5360000000001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ROUND(Y52*Source!I54,7)</f>
        <v>80.294399999999996</v>
      </c>
      <c r="CY52">
        <f>AA52</f>
        <v>15.78</v>
      </c>
      <c r="CZ52">
        <f>AE52</f>
        <v>14.89</v>
      </c>
      <c r="DA52">
        <f>AI52</f>
        <v>1.06</v>
      </c>
      <c r="DB52">
        <f>ROUND(ROUND(AT52*CZ52,2),6)</f>
        <v>1822.54</v>
      </c>
      <c r="DC52">
        <f>ROUND(ROUND(AT52*AG52,2),6)</f>
        <v>0</v>
      </c>
      <c r="DD52" t="s">
        <v>3</v>
      </c>
      <c r="DE52" t="s">
        <v>3</v>
      </c>
      <c r="DF52">
        <f>ROUND(ROUND(AE52*AI52,2)*CX52,2)</f>
        <v>1267.05</v>
      </c>
      <c r="DG52">
        <f t="shared" si="14"/>
        <v>0</v>
      </c>
      <c r="DH52">
        <f t="shared" si="11"/>
        <v>0</v>
      </c>
      <c r="DI52">
        <f t="shared" si="12"/>
        <v>0</v>
      </c>
      <c r="DJ52">
        <f>DF52</f>
        <v>1267.05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ROW(Source!A55)</f>
        <v>55</v>
      </c>
      <c r="B53">
        <v>88722050</v>
      </c>
      <c r="C53">
        <v>88724622</v>
      </c>
      <c r="D53">
        <v>37068148</v>
      </c>
      <c r="E53">
        <v>118</v>
      </c>
      <c r="F53">
        <v>1</v>
      </c>
      <c r="G53">
        <v>1</v>
      </c>
      <c r="H53">
        <v>1</v>
      </c>
      <c r="I53" t="s">
        <v>382</v>
      </c>
      <c r="J53" t="s">
        <v>3</v>
      </c>
      <c r="K53" t="s">
        <v>383</v>
      </c>
      <c r="L53">
        <v>1191</v>
      </c>
      <c r="N53">
        <v>1013</v>
      </c>
      <c r="O53" t="s">
        <v>353</v>
      </c>
      <c r="P53" t="s">
        <v>353</v>
      </c>
      <c r="Q53">
        <v>1</v>
      </c>
      <c r="W53">
        <v>0</v>
      </c>
      <c r="X53">
        <v>-1483035894</v>
      </c>
      <c r="Y53">
        <f>(AT53*ROUND(((0.2+1)*1.15),7))</f>
        <v>28.29</v>
      </c>
      <c r="AA53">
        <v>0</v>
      </c>
      <c r="AB53">
        <v>0</v>
      </c>
      <c r="AC53">
        <v>0</v>
      </c>
      <c r="AD53">
        <v>616.51</v>
      </c>
      <c r="AE53">
        <v>0</v>
      </c>
      <c r="AF53">
        <v>0</v>
      </c>
      <c r="AG53">
        <v>0</v>
      </c>
      <c r="AH53">
        <v>616.51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20.5</v>
      </c>
      <c r="AU53" t="s">
        <v>108</v>
      </c>
      <c r="AV53">
        <v>1</v>
      </c>
      <c r="AW53">
        <v>2</v>
      </c>
      <c r="AX53">
        <v>88724628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12638.455</v>
      </c>
      <c r="BN53">
        <v>20.5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17441.067899999998</v>
      </c>
      <c r="BU53">
        <v>28.29</v>
      </c>
      <c r="BV53">
        <v>0</v>
      </c>
      <c r="BW53">
        <v>1</v>
      </c>
      <c r="CU53">
        <f>ROUND(AT53*Source!I55*AH53*AL53,2)</f>
        <v>8290.83</v>
      </c>
      <c r="CV53">
        <f>ROUND(Y53*Source!I55,7)</f>
        <v>18.558240000000001</v>
      </c>
      <c r="CW53">
        <v>0</v>
      </c>
      <c r="CX53">
        <f>ROUND(Y53*Source!I55,7)</f>
        <v>18.558240000000001</v>
      </c>
      <c r="CY53">
        <f>AD53</f>
        <v>616.51</v>
      </c>
      <c r="CZ53">
        <f>AH53</f>
        <v>616.51</v>
      </c>
      <c r="DA53">
        <f>AL53</f>
        <v>1</v>
      </c>
      <c r="DB53">
        <f>ROUND((ROUND(AT53*CZ53,2)*ROUND(((0.2+1)*1.15),7)),6)</f>
        <v>17441.074799999999</v>
      </c>
      <c r="DC53">
        <f>ROUND((ROUND(AT53*AG53,2)*ROUND(((0.2+1)*1.15),7)),6)</f>
        <v>0</v>
      </c>
      <c r="DD53" t="s">
        <v>3</v>
      </c>
      <c r="DE53" t="s">
        <v>3</v>
      </c>
      <c r="DF53">
        <f>ROUND(ROUND(AE53,2)*CX53,2)</f>
        <v>0</v>
      </c>
      <c r="DG53">
        <f t="shared" si="14"/>
        <v>0</v>
      </c>
      <c r="DH53">
        <f t="shared" si="11"/>
        <v>0</v>
      </c>
      <c r="DI53">
        <f t="shared" si="12"/>
        <v>11441.34</v>
      </c>
      <c r="DJ53">
        <f>DI53</f>
        <v>11441.34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ROW(Source!A55)</f>
        <v>55</v>
      </c>
      <c r="B54">
        <v>88722050</v>
      </c>
      <c r="C54">
        <v>88724622</v>
      </c>
      <c r="D54">
        <v>37064876</v>
      </c>
      <c r="E54">
        <v>118</v>
      </c>
      <c r="F54">
        <v>1</v>
      </c>
      <c r="G54">
        <v>1</v>
      </c>
      <c r="H54">
        <v>1</v>
      </c>
      <c r="I54" t="s">
        <v>354</v>
      </c>
      <c r="J54" t="s">
        <v>3</v>
      </c>
      <c r="K54" t="s">
        <v>355</v>
      </c>
      <c r="L54">
        <v>1191</v>
      </c>
      <c r="N54">
        <v>1013</v>
      </c>
      <c r="O54" t="s">
        <v>353</v>
      </c>
      <c r="P54" t="s">
        <v>353</v>
      </c>
      <c r="Q54">
        <v>1</v>
      </c>
      <c r="W54">
        <v>0</v>
      </c>
      <c r="X54">
        <v>-1417349443</v>
      </c>
      <c r="Y54">
        <f>(AT54*ROUND(((0.2+1)*1.25),7))</f>
        <v>0.21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0.14000000000000001</v>
      </c>
      <c r="AU54" t="s">
        <v>107</v>
      </c>
      <c r="AV54">
        <v>2</v>
      </c>
      <c r="AW54">
        <v>2</v>
      </c>
      <c r="AX54">
        <v>88724629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ROUND(Y54*Source!I55,7)</f>
        <v>0.13775999999999999</v>
      </c>
      <c r="CY54">
        <f>AD54</f>
        <v>0</v>
      </c>
      <c r="CZ54">
        <f>AH54</f>
        <v>0</v>
      </c>
      <c r="DA54">
        <f>AL54</f>
        <v>1</v>
      </c>
      <c r="DB54">
        <f>ROUND((ROUND(AT54*CZ54,2)*ROUND(((0.2+1)*1.25),7)),6)</f>
        <v>0</v>
      </c>
      <c r="DC54">
        <f>ROUND((ROUND(AT54*AG54,2)*ROUND(((0.2+1)*1.25),7)),6)</f>
        <v>0</v>
      </c>
      <c r="DD54" t="s">
        <v>3</v>
      </c>
      <c r="DE54" t="s">
        <v>3</v>
      </c>
      <c r="DF54">
        <f>ROUND(ROUND(AE54,2)*CX54,2)</f>
        <v>0</v>
      </c>
      <c r="DG54">
        <f t="shared" si="14"/>
        <v>0</v>
      </c>
      <c r="DH54">
        <f t="shared" si="11"/>
        <v>0</v>
      </c>
      <c r="DI54">
        <f t="shared" si="12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ROW(Source!A55)</f>
        <v>55</v>
      </c>
      <c r="B55">
        <v>88722050</v>
      </c>
      <c r="C55">
        <v>88724622</v>
      </c>
      <c r="D55">
        <v>86394889</v>
      </c>
      <c r="E55">
        <v>1</v>
      </c>
      <c r="F55">
        <v>1</v>
      </c>
      <c r="G55">
        <v>1</v>
      </c>
      <c r="H55">
        <v>2</v>
      </c>
      <c r="I55" t="s">
        <v>72</v>
      </c>
      <c r="J55" t="s">
        <v>74</v>
      </c>
      <c r="K55" t="s">
        <v>73</v>
      </c>
      <c r="L55">
        <v>1368</v>
      </c>
      <c r="N55">
        <v>1011</v>
      </c>
      <c r="O55" t="s">
        <v>30</v>
      </c>
      <c r="P55" t="s">
        <v>30</v>
      </c>
      <c r="Q55">
        <v>1</v>
      </c>
      <c r="W55">
        <v>0</v>
      </c>
      <c r="X55">
        <v>-312038840</v>
      </c>
      <c r="Y55">
        <f>(AT55*ROUND(((0.2+1)*1.25),7))</f>
        <v>0.21</v>
      </c>
      <c r="AA55">
        <v>0</v>
      </c>
      <c r="AB55">
        <v>544.91999999999996</v>
      </c>
      <c r="AC55">
        <v>731.08</v>
      </c>
      <c r="AD55">
        <v>0</v>
      </c>
      <c r="AE55">
        <v>0</v>
      </c>
      <c r="AF55">
        <v>544.91999999999996</v>
      </c>
      <c r="AG55">
        <v>731.08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0.14000000000000001</v>
      </c>
      <c r="AU55" t="s">
        <v>107</v>
      </c>
      <c r="AV55">
        <v>1</v>
      </c>
      <c r="AW55">
        <v>2</v>
      </c>
      <c r="AX55">
        <v>88724630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76.288799999999995</v>
      </c>
      <c r="BL55">
        <v>102.35120000000001</v>
      </c>
      <c r="BM55">
        <v>0</v>
      </c>
      <c r="BN55">
        <v>0</v>
      </c>
      <c r="BO55">
        <v>0.14000000000000001</v>
      </c>
      <c r="BP55">
        <v>1</v>
      </c>
      <c r="BQ55">
        <v>0</v>
      </c>
      <c r="BR55">
        <v>114.4332</v>
      </c>
      <c r="BS55">
        <v>153.52680000000001</v>
      </c>
      <c r="BT55">
        <v>0</v>
      </c>
      <c r="BU55">
        <v>0</v>
      </c>
      <c r="BV55">
        <v>0.21</v>
      </c>
      <c r="BW55">
        <v>1</v>
      </c>
      <c r="CV55">
        <v>0</v>
      </c>
      <c r="CW55">
        <f>ROUND(Y55*Source!I55*DO55,7)</f>
        <v>0.13775999999999999</v>
      </c>
      <c r="CX55">
        <f>ROUND(Y55*Source!I55,7)</f>
        <v>0.13775999999999999</v>
      </c>
      <c r="CY55">
        <f>AB55</f>
        <v>544.91999999999996</v>
      </c>
      <c r="CZ55">
        <f>AF55</f>
        <v>544.91999999999996</v>
      </c>
      <c r="DA55">
        <f>AJ55</f>
        <v>1</v>
      </c>
      <c r="DB55">
        <f>ROUND((ROUND(AT55*CZ55,2)*ROUND(((0.2+1)*1.25),7)),6)</f>
        <v>114.435</v>
      </c>
      <c r="DC55">
        <f>ROUND((ROUND(AT55*AG55,2)*ROUND(((0.2+1)*1.25),7)),6)</f>
        <v>153.52500000000001</v>
      </c>
      <c r="DD55" t="s">
        <v>3</v>
      </c>
      <c r="DE55" t="s">
        <v>3</v>
      </c>
      <c r="DF55">
        <f>ROUND(ROUND(AE55,2)*CX55,2)</f>
        <v>0</v>
      </c>
      <c r="DG55">
        <f t="shared" si="14"/>
        <v>75.069999999999993</v>
      </c>
      <c r="DH55">
        <f t="shared" si="11"/>
        <v>100.71</v>
      </c>
      <c r="DI55">
        <f t="shared" si="12"/>
        <v>0</v>
      </c>
      <c r="DJ55">
        <f>DG55+DH55</f>
        <v>175.78</v>
      </c>
      <c r="DK55">
        <v>1</v>
      </c>
      <c r="DL55" t="s">
        <v>359</v>
      </c>
      <c r="DM55">
        <v>4</v>
      </c>
      <c r="DN55" t="s">
        <v>353</v>
      </c>
      <c r="DO55">
        <v>1</v>
      </c>
    </row>
    <row r="56" spans="1:119" x14ac:dyDescent="0.2">
      <c r="A56">
        <f>ROW(Source!A55)</f>
        <v>55</v>
      </c>
      <c r="B56">
        <v>88722050</v>
      </c>
      <c r="C56">
        <v>88724622</v>
      </c>
      <c r="D56">
        <v>86345652</v>
      </c>
      <c r="E56">
        <v>1</v>
      </c>
      <c r="F56">
        <v>1</v>
      </c>
      <c r="G56">
        <v>1</v>
      </c>
      <c r="H56">
        <v>3</v>
      </c>
      <c r="I56" t="s">
        <v>360</v>
      </c>
      <c r="J56" t="s">
        <v>361</v>
      </c>
      <c r="K56" t="s">
        <v>362</v>
      </c>
      <c r="L56">
        <v>1348</v>
      </c>
      <c r="N56">
        <v>1009</v>
      </c>
      <c r="O56" t="s">
        <v>35</v>
      </c>
      <c r="P56" t="s">
        <v>35</v>
      </c>
      <c r="Q56">
        <v>1000</v>
      </c>
      <c r="W56">
        <v>0</v>
      </c>
      <c r="X56">
        <v>1479353699</v>
      </c>
      <c r="Y56">
        <f>AT56</f>
        <v>7.0000000000000001E-3</v>
      </c>
      <c r="AA56">
        <v>92088.02</v>
      </c>
      <c r="AB56">
        <v>0</v>
      </c>
      <c r="AC56">
        <v>0</v>
      </c>
      <c r="AD56">
        <v>0</v>
      </c>
      <c r="AE56">
        <v>70296.2</v>
      </c>
      <c r="AF56">
        <v>0</v>
      </c>
      <c r="AG56">
        <v>0</v>
      </c>
      <c r="AH56">
        <v>0</v>
      </c>
      <c r="AI56">
        <v>1.31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7.0000000000000001E-3</v>
      </c>
      <c r="AU56" t="s">
        <v>3</v>
      </c>
      <c r="AV56">
        <v>0</v>
      </c>
      <c r="AW56">
        <v>2</v>
      </c>
      <c r="AX56">
        <v>88724631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492.07339999999999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492.07339999999999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ROUND(Y56*Source!I55,7)</f>
        <v>4.5919999999999997E-3</v>
      </c>
      <c r="CY56">
        <f>AA56</f>
        <v>92088.02</v>
      </c>
      <c r="CZ56">
        <f>AE56</f>
        <v>70296.2</v>
      </c>
      <c r="DA56">
        <f>AI56</f>
        <v>1.31</v>
      </c>
      <c r="DB56">
        <f>ROUND(ROUND(AT56*CZ56,2),6)</f>
        <v>492.07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422.87</v>
      </c>
      <c r="DG56">
        <f t="shared" si="14"/>
        <v>0</v>
      </c>
      <c r="DH56">
        <f t="shared" si="11"/>
        <v>0</v>
      </c>
      <c r="DI56">
        <f t="shared" si="12"/>
        <v>0</v>
      </c>
      <c r="DJ56">
        <f>DF56</f>
        <v>422.87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ROW(Source!A55)</f>
        <v>55</v>
      </c>
      <c r="B57">
        <v>88722050</v>
      </c>
      <c r="C57">
        <v>88724622</v>
      </c>
      <c r="D57">
        <v>86350498</v>
      </c>
      <c r="E57">
        <v>1</v>
      </c>
      <c r="F57">
        <v>1</v>
      </c>
      <c r="G57">
        <v>1</v>
      </c>
      <c r="H57">
        <v>3</v>
      </c>
      <c r="I57" t="s">
        <v>117</v>
      </c>
      <c r="J57" t="s">
        <v>120</v>
      </c>
      <c r="K57" t="s">
        <v>118</v>
      </c>
      <c r="L57">
        <v>1371</v>
      </c>
      <c r="N57">
        <v>1013</v>
      </c>
      <c r="O57" t="s">
        <v>119</v>
      </c>
      <c r="P57" t="s">
        <v>119</v>
      </c>
      <c r="Q57">
        <v>1</v>
      </c>
      <c r="W57">
        <v>0</v>
      </c>
      <c r="X57">
        <v>1762756148</v>
      </c>
      <c r="Y57">
        <f>AT57</f>
        <v>22.865853699999999</v>
      </c>
      <c r="AA57">
        <v>184.91</v>
      </c>
      <c r="AB57">
        <v>0</v>
      </c>
      <c r="AC57">
        <v>0</v>
      </c>
      <c r="AD57">
        <v>0</v>
      </c>
      <c r="AE57">
        <v>217.54</v>
      </c>
      <c r="AF57">
        <v>0</v>
      </c>
      <c r="AG57">
        <v>0</v>
      </c>
      <c r="AH57">
        <v>0</v>
      </c>
      <c r="AI57">
        <v>0.85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22.865853699999999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ROUND(Y57*Source!I55,7)</f>
        <v>15</v>
      </c>
      <c r="CY57">
        <f>AA57</f>
        <v>184.91</v>
      </c>
      <c r="CZ57">
        <f>AE57</f>
        <v>217.54</v>
      </c>
      <c r="DA57">
        <f>AI57</f>
        <v>0.85</v>
      </c>
      <c r="DB57">
        <f>ROUND(ROUND(AT57*CZ57,2),6)</f>
        <v>4974.24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2773.65</v>
      </c>
      <c r="DG57">
        <f t="shared" si="14"/>
        <v>0</v>
      </c>
      <c r="DH57">
        <f t="shared" si="11"/>
        <v>0</v>
      </c>
      <c r="DI57">
        <f t="shared" si="12"/>
        <v>0</v>
      </c>
      <c r="DJ57">
        <f>DF57</f>
        <v>2773.65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ROW(Source!A57)</f>
        <v>57</v>
      </c>
      <c r="B58">
        <v>88722050</v>
      </c>
      <c r="C58">
        <v>88724633</v>
      </c>
      <c r="D58">
        <v>86267490</v>
      </c>
      <c r="E58">
        <v>118</v>
      </c>
      <c r="F58">
        <v>1</v>
      </c>
      <c r="G58">
        <v>1</v>
      </c>
      <c r="H58">
        <v>1</v>
      </c>
      <c r="I58" t="s">
        <v>384</v>
      </c>
      <c r="J58" t="s">
        <v>3</v>
      </c>
      <c r="K58" t="s">
        <v>385</v>
      </c>
      <c r="L58">
        <v>1369</v>
      </c>
      <c r="N58">
        <v>1013</v>
      </c>
      <c r="O58" t="s">
        <v>386</v>
      </c>
      <c r="P58" t="s">
        <v>386</v>
      </c>
      <c r="Q58">
        <v>1</v>
      </c>
      <c r="W58">
        <v>0</v>
      </c>
      <c r="X58">
        <v>-236928766</v>
      </c>
      <c r="Y58">
        <f>(AT58*ROUND(((0.2+1)*1.15),7))</f>
        <v>6.7068000000000003</v>
      </c>
      <c r="AA58">
        <v>0</v>
      </c>
      <c r="AB58">
        <v>0</v>
      </c>
      <c r="AC58">
        <v>0</v>
      </c>
      <c r="AD58">
        <v>594.67999999999995</v>
      </c>
      <c r="AE58">
        <v>0</v>
      </c>
      <c r="AF58">
        <v>0</v>
      </c>
      <c r="AG58">
        <v>0</v>
      </c>
      <c r="AH58">
        <v>594.67999999999995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4.8600000000000003</v>
      </c>
      <c r="AU58" t="s">
        <v>108</v>
      </c>
      <c r="AV58">
        <v>1</v>
      </c>
      <c r="AW58">
        <v>2</v>
      </c>
      <c r="AX58">
        <v>88724647</v>
      </c>
      <c r="AY58">
        <v>1</v>
      </c>
      <c r="AZ58">
        <v>0</v>
      </c>
      <c r="BA58">
        <v>61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2890.1448</v>
      </c>
      <c r="BN58">
        <v>4.8600000000000003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3988.3998240000001</v>
      </c>
      <c r="BU58">
        <v>6.7068000000000003</v>
      </c>
      <c r="BV58">
        <v>0</v>
      </c>
      <c r="BW58">
        <v>1</v>
      </c>
      <c r="CU58">
        <f>ROUND(AT58*Source!I57*AH58*AL58,2)</f>
        <v>1895.93</v>
      </c>
      <c r="CV58">
        <f>ROUND(Y58*Source!I57,7)</f>
        <v>4.3996608000000004</v>
      </c>
      <c r="CW58">
        <v>0</v>
      </c>
      <c r="CX58">
        <f>ROUND(Y58*Source!I57,7)</f>
        <v>4.3996608000000004</v>
      </c>
      <c r="CY58">
        <f>AD58</f>
        <v>594.67999999999995</v>
      </c>
      <c r="CZ58">
        <f>AH58</f>
        <v>594.67999999999995</v>
      </c>
      <c r="DA58">
        <f>AL58</f>
        <v>1</v>
      </c>
      <c r="DB58">
        <f>ROUND((ROUND(AT58*CZ58,2)*ROUND(((0.2+1)*1.15),7)),6)</f>
        <v>3988.3932</v>
      </c>
      <c r="DC58">
        <f>ROUND((ROUND(AT58*AG58,2)*ROUND(((0.2+1)*1.15),7)),6)</f>
        <v>0</v>
      </c>
      <c r="DD58" t="s">
        <v>3</v>
      </c>
      <c r="DE58" t="s">
        <v>3</v>
      </c>
      <c r="DF58">
        <f t="shared" ref="DF58:DF65" si="15">ROUND(ROUND(AE58,2)*CX58,2)</f>
        <v>0</v>
      </c>
      <c r="DG58">
        <f t="shared" si="14"/>
        <v>0</v>
      </c>
      <c r="DH58">
        <f t="shared" si="11"/>
        <v>0</v>
      </c>
      <c r="DI58">
        <f t="shared" si="12"/>
        <v>2616.39</v>
      </c>
      <c r="DJ58">
        <f>DI58</f>
        <v>2616.39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ROW(Source!A57)</f>
        <v>57</v>
      </c>
      <c r="B59">
        <v>88722050</v>
      </c>
      <c r="C59">
        <v>88724633</v>
      </c>
      <c r="D59">
        <v>86267492</v>
      </c>
      <c r="E59">
        <v>118</v>
      </c>
      <c r="F59">
        <v>1</v>
      </c>
      <c r="G59">
        <v>1</v>
      </c>
      <c r="H59">
        <v>1</v>
      </c>
      <c r="I59" t="s">
        <v>387</v>
      </c>
      <c r="J59" t="s">
        <v>3</v>
      </c>
      <c r="K59" t="s">
        <v>388</v>
      </c>
      <c r="L59">
        <v>1369</v>
      </c>
      <c r="N59">
        <v>1013</v>
      </c>
      <c r="O59" t="s">
        <v>386</v>
      </c>
      <c r="P59" t="s">
        <v>386</v>
      </c>
      <c r="Q59">
        <v>1</v>
      </c>
      <c r="W59">
        <v>0</v>
      </c>
      <c r="X59">
        <v>-587036825</v>
      </c>
      <c r="Y59">
        <f>(AT59*ROUND(((0.2+1)*1.15),7))</f>
        <v>14.158799999999999</v>
      </c>
      <c r="AA59">
        <v>0</v>
      </c>
      <c r="AB59">
        <v>0</v>
      </c>
      <c r="AC59">
        <v>0</v>
      </c>
      <c r="AD59">
        <v>649.24</v>
      </c>
      <c r="AE59">
        <v>0</v>
      </c>
      <c r="AF59">
        <v>0</v>
      </c>
      <c r="AG59">
        <v>0</v>
      </c>
      <c r="AH59">
        <v>649.24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10.26</v>
      </c>
      <c r="AU59" t="s">
        <v>108</v>
      </c>
      <c r="AV59">
        <v>1</v>
      </c>
      <c r="AW59">
        <v>2</v>
      </c>
      <c r="AX59">
        <v>88724648</v>
      </c>
      <c r="AY59">
        <v>1</v>
      </c>
      <c r="AZ59">
        <v>0</v>
      </c>
      <c r="BA59">
        <v>62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6661.2024000000001</v>
      </c>
      <c r="BN59">
        <v>10.26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9192.4593120000009</v>
      </c>
      <c r="BU59">
        <v>14.158799999999999</v>
      </c>
      <c r="BV59">
        <v>0</v>
      </c>
      <c r="BW59">
        <v>1</v>
      </c>
      <c r="CU59">
        <f>ROUND(AT59*Source!I57*AH59*AL59,2)</f>
        <v>4369.75</v>
      </c>
      <c r="CV59">
        <f>ROUND(Y59*Source!I57,7)</f>
        <v>9.2881727999999999</v>
      </c>
      <c r="CW59">
        <v>0</v>
      </c>
      <c r="CX59">
        <f>ROUND(Y59*Source!I57,7)</f>
        <v>9.2881727999999999</v>
      </c>
      <c r="CY59">
        <f>AD59</f>
        <v>649.24</v>
      </c>
      <c r="CZ59">
        <f>AH59</f>
        <v>649.24</v>
      </c>
      <c r="DA59">
        <f>AL59</f>
        <v>1</v>
      </c>
      <c r="DB59">
        <f>ROUND((ROUND(AT59*CZ59,2)*ROUND(((0.2+1)*1.15),7)),6)</f>
        <v>9192.4560000000001</v>
      </c>
      <c r="DC59">
        <f>ROUND((ROUND(AT59*AG59,2)*ROUND(((0.2+1)*1.15),7)),6)</f>
        <v>0</v>
      </c>
      <c r="DD59" t="s">
        <v>3</v>
      </c>
      <c r="DE59" t="s">
        <v>3</v>
      </c>
      <c r="DF59">
        <f t="shared" si="15"/>
        <v>0</v>
      </c>
      <c r="DG59">
        <f t="shared" si="14"/>
        <v>0</v>
      </c>
      <c r="DH59">
        <f t="shared" si="11"/>
        <v>0</v>
      </c>
      <c r="DI59">
        <f t="shared" si="12"/>
        <v>6030.25</v>
      </c>
      <c r="DJ59">
        <f>DI59</f>
        <v>6030.25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ROW(Source!A57)</f>
        <v>57</v>
      </c>
      <c r="B60">
        <v>88722050</v>
      </c>
      <c r="C60">
        <v>88724633</v>
      </c>
      <c r="D60">
        <v>86267494</v>
      </c>
      <c r="E60">
        <v>118</v>
      </c>
      <c r="F60">
        <v>1</v>
      </c>
      <c r="G60">
        <v>1</v>
      </c>
      <c r="H60">
        <v>1</v>
      </c>
      <c r="I60" t="s">
        <v>389</v>
      </c>
      <c r="J60" t="s">
        <v>3</v>
      </c>
      <c r="K60" t="s">
        <v>390</v>
      </c>
      <c r="L60">
        <v>1369</v>
      </c>
      <c r="N60">
        <v>1013</v>
      </c>
      <c r="O60" t="s">
        <v>386</v>
      </c>
      <c r="P60" t="s">
        <v>386</v>
      </c>
      <c r="Q60">
        <v>1</v>
      </c>
      <c r="W60">
        <v>0</v>
      </c>
      <c r="X60">
        <v>-512803540</v>
      </c>
      <c r="Y60">
        <f>(AT60*ROUND(((0.2+1)*1.15),7))</f>
        <v>2.3874</v>
      </c>
      <c r="AA60">
        <v>0</v>
      </c>
      <c r="AB60">
        <v>0</v>
      </c>
      <c r="AC60">
        <v>0</v>
      </c>
      <c r="AD60">
        <v>731.08</v>
      </c>
      <c r="AE60">
        <v>0</v>
      </c>
      <c r="AF60">
        <v>0</v>
      </c>
      <c r="AG60">
        <v>0</v>
      </c>
      <c r="AH60">
        <v>731.08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1.73</v>
      </c>
      <c r="AU60" t="s">
        <v>108</v>
      </c>
      <c r="AV60">
        <v>1</v>
      </c>
      <c r="AW60">
        <v>2</v>
      </c>
      <c r="AX60">
        <v>88724649</v>
      </c>
      <c r="AY60">
        <v>1</v>
      </c>
      <c r="AZ60">
        <v>0</v>
      </c>
      <c r="BA60">
        <v>63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1264.7683999999999</v>
      </c>
      <c r="BN60">
        <v>1.73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1745.380392</v>
      </c>
      <c r="BU60">
        <v>2.3874</v>
      </c>
      <c r="BV60">
        <v>0</v>
      </c>
      <c r="BW60">
        <v>1</v>
      </c>
      <c r="CU60">
        <f>ROUND(AT60*Source!I57*AH60*AL60,2)</f>
        <v>829.69</v>
      </c>
      <c r="CV60">
        <f>ROUND(Y60*Source!I57,7)</f>
        <v>1.5661343999999999</v>
      </c>
      <c r="CW60">
        <v>0</v>
      </c>
      <c r="CX60">
        <f>ROUND(Y60*Source!I57,7)</f>
        <v>1.5661343999999999</v>
      </c>
      <c r="CY60">
        <f>AD60</f>
        <v>731.08</v>
      </c>
      <c r="CZ60">
        <f>AH60</f>
        <v>731.08</v>
      </c>
      <c r="DA60">
        <f>AL60</f>
        <v>1</v>
      </c>
      <c r="DB60">
        <f>ROUND((ROUND(AT60*CZ60,2)*ROUND(((0.2+1)*1.15),7)),6)</f>
        <v>1745.3825999999999</v>
      </c>
      <c r="DC60">
        <f>ROUND((ROUND(AT60*AG60,2)*ROUND(((0.2+1)*1.15),7)),6)</f>
        <v>0</v>
      </c>
      <c r="DD60" t="s">
        <v>3</v>
      </c>
      <c r="DE60" t="s">
        <v>3</v>
      </c>
      <c r="DF60">
        <f t="shared" si="15"/>
        <v>0</v>
      </c>
      <c r="DG60">
        <f t="shared" si="14"/>
        <v>0</v>
      </c>
      <c r="DH60">
        <f t="shared" si="11"/>
        <v>0</v>
      </c>
      <c r="DI60">
        <f t="shared" si="12"/>
        <v>1144.97</v>
      </c>
      <c r="DJ60">
        <f>DI60</f>
        <v>1144.97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ROW(Source!A57)</f>
        <v>57</v>
      </c>
      <c r="B61">
        <v>88722050</v>
      </c>
      <c r="C61">
        <v>88724633</v>
      </c>
      <c r="D61">
        <v>37064876</v>
      </c>
      <c r="E61">
        <v>118</v>
      </c>
      <c r="F61">
        <v>1</v>
      </c>
      <c r="G61">
        <v>1</v>
      </c>
      <c r="H61">
        <v>1</v>
      </c>
      <c r="I61" t="s">
        <v>354</v>
      </c>
      <c r="J61" t="s">
        <v>3</v>
      </c>
      <c r="K61" t="s">
        <v>355</v>
      </c>
      <c r="L61">
        <v>1191</v>
      </c>
      <c r="N61">
        <v>1013</v>
      </c>
      <c r="O61" t="s">
        <v>353</v>
      </c>
      <c r="P61" t="s">
        <v>353</v>
      </c>
      <c r="Q61">
        <v>1</v>
      </c>
      <c r="W61">
        <v>0</v>
      </c>
      <c r="X61">
        <v>-1417349443</v>
      </c>
      <c r="Y61">
        <f>(AT61*ROUND(((0.2+1)*1.25),7))</f>
        <v>0.58499999999999996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0.39</v>
      </c>
      <c r="AU61" t="s">
        <v>107</v>
      </c>
      <c r="AV61">
        <v>2</v>
      </c>
      <c r="AW61">
        <v>2</v>
      </c>
      <c r="AX61">
        <v>88724650</v>
      </c>
      <c r="AY61">
        <v>1</v>
      </c>
      <c r="AZ61">
        <v>0</v>
      </c>
      <c r="BA61">
        <v>64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ROUND(Y61*Source!I57,7)</f>
        <v>0.38375999999999999</v>
      </c>
      <c r="CY61">
        <f>AD61</f>
        <v>0</v>
      </c>
      <c r="CZ61">
        <f>AH61</f>
        <v>0</v>
      </c>
      <c r="DA61">
        <f>AL61</f>
        <v>1</v>
      </c>
      <c r="DB61">
        <f>ROUND((ROUND(AT61*CZ61,2)*ROUND(((0.2+1)*1.25),7)),6)</f>
        <v>0</v>
      </c>
      <c r="DC61">
        <f>ROUND((ROUND(AT61*AG61,2)*ROUND(((0.2+1)*1.25),7)),6)</f>
        <v>0</v>
      </c>
      <c r="DD61" t="s">
        <v>3</v>
      </c>
      <c r="DE61" t="s">
        <v>3</v>
      </c>
      <c r="DF61">
        <f t="shared" si="15"/>
        <v>0</v>
      </c>
      <c r="DG61">
        <f t="shared" si="14"/>
        <v>0</v>
      </c>
      <c r="DH61">
        <f t="shared" si="11"/>
        <v>0</v>
      </c>
      <c r="DI61">
        <f t="shared" si="12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ROW(Source!A57)</f>
        <v>57</v>
      </c>
      <c r="B62">
        <v>88722050</v>
      </c>
      <c r="C62">
        <v>88724633</v>
      </c>
      <c r="D62">
        <v>86393987</v>
      </c>
      <c r="E62">
        <v>1</v>
      </c>
      <c r="F62">
        <v>1</v>
      </c>
      <c r="G62">
        <v>1</v>
      </c>
      <c r="H62">
        <v>2</v>
      </c>
      <c r="I62" t="s">
        <v>126</v>
      </c>
      <c r="J62" t="s">
        <v>128</v>
      </c>
      <c r="K62" t="s">
        <v>127</v>
      </c>
      <c r="L62">
        <v>1368</v>
      </c>
      <c r="N62">
        <v>1011</v>
      </c>
      <c r="O62" t="s">
        <v>30</v>
      </c>
      <c r="P62" t="s">
        <v>30</v>
      </c>
      <c r="Q62">
        <v>1</v>
      </c>
      <c r="W62">
        <v>0</v>
      </c>
      <c r="X62">
        <v>-1068589559</v>
      </c>
      <c r="Y62">
        <f>AT62</f>
        <v>-0.3</v>
      </c>
      <c r="AA62">
        <v>0</v>
      </c>
      <c r="AB62">
        <v>1585.56</v>
      </c>
      <c r="AC62">
        <v>982.04</v>
      </c>
      <c r="AD62">
        <v>0</v>
      </c>
      <c r="AE62">
        <v>0</v>
      </c>
      <c r="AF62">
        <v>1585.56</v>
      </c>
      <c r="AG62">
        <v>982.04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-0.3</v>
      </c>
      <c r="AU62" t="s">
        <v>3</v>
      </c>
      <c r="AV62">
        <v>1</v>
      </c>
      <c r="AW62">
        <v>2</v>
      </c>
      <c r="AX62">
        <v>88724651</v>
      </c>
      <c r="AY62">
        <v>1</v>
      </c>
      <c r="AZ62">
        <v>6144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ROUND(Y62*Source!I57*DO62,7)</f>
        <v>-0.1968</v>
      </c>
      <c r="CX62">
        <f>ROUND(Y62*Source!I57,7)</f>
        <v>-0.1968</v>
      </c>
      <c r="CY62">
        <f>AB62</f>
        <v>1585.56</v>
      </c>
      <c r="CZ62">
        <f>AF62</f>
        <v>1585.56</v>
      </c>
      <c r="DA62">
        <f>AJ62</f>
        <v>1</v>
      </c>
      <c r="DB62">
        <f>ROUND(ROUND(AT62*CZ62,2),6)</f>
        <v>-475.67</v>
      </c>
      <c r="DC62">
        <f>ROUND(ROUND(AT62*AG62,2),6)</f>
        <v>-294.61</v>
      </c>
      <c r="DD62" t="s">
        <v>3</v>
      </c>
      <c r="DE62" t="s">
        <v>3</v>
      </c>
      <c r="DF62">
        <f t="shared" si="15"/>
        <v>0</v>
      </c>
      <c r="DG62">
        <f t="shared" si="14"/>
        <v>-312.04000000000002</v>
      </c>
      <c r="DH62">
        <f t="shared" si="11"/>
        <v>-193.27</v>
      </c>
      <c r="DI62">
        <f t="shared" si="12"/>
        <v>0</v>
      </c>
      <c r="DJ62">
        <f>DG62+DH62</f>
        <v>-505.31</v>
      </c>
      <c r="DK62">
        <v>1</v>
      </c>
      <c r="DL62" t="s">
        <v>391</v>
      </c>
      <c r="DM62">
        <v>6</v>
      </c>
      <c r="DN62" t="s">
        <v>353</v>
      </c>
      <c r="DO62">
        <v>1</v>
      </c>
    </row>
    <row r="63" spans="1:119" x14ac:dyDescent="0.2">
      <c r="A63">
        <f>ROW(Source!A57)</f>
        <v>57</v>
      </c>
      <c r="B63">
        <v>88722050</v>
      </c>
      <c r="C63">
        <v>88724633</v>
      </c>
      <c r="D63">
        <v>86394297</v>
      </c>
      <c r="E63">
        <v>1</v>
      </c>
      <c r="F63">
        <v>1</v>
      </c>
      <c r="G63">
        <v>1</v>
      </c>
      <c r="H63">
        <v>2</v>
      </c>
      <c r="I63" t="s">
        <v>392</v>
      </c>
      <c r="J63" t="s">
        <v>393</v>
      </c>
      <c r="K63" t="s">
        <v>394</v>
      </c>
      <c r="L63">
        <v>1368</v>
      </c>
      <c r="N63">
        <v>1011</v>
      </c>
      <c r="O63" t="s">
        <v>30</v>
      </c>
      <c r="P63" t="s">
        <v>30</v>
      </c>
      <c r="Q63">
        <v>1</v>
      </c>
      <c r="W63">
        <v>0</v>
      </c>
      <c r="X63">
        <v>-2035012836</v>
      </c>
      <c r="Y63">
        <f>(AT63*ROUND(((0.2+1)*1.25),7))</f>
        <v>4.5750000000000002</v>
      </c>
      <c r="AA63">
        <v>0</v>
      </c>
      <c r="AB63">
        <v>40.950000000000003</v>
      </c>
      <c r="AC63">
        <v>0</v>
      </c>
      <c r="AD63">
        <v>0</v>
      </c>
      <c r="AE63">
        <v>0</v>
      </c>
      <c r="AF63">
        <v>28.24</v>
      </c>
      <c r="AG63">
        <v>0</v>
      </c>
      <c r="AH63">
        <v>0</v>
      </c>
      <c r="AI63">
        <v>1</v>
      </c>
      <c r="AJ63">
        <v>1.45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3.05</v>
      </c>
      <c r="AU63" t="s">
        <v>107</v>
      </c>
      <c r="AV63">
        <v>1</v>
      </c>
      <c r="AW63">
        <v>2</v>
      </c>
      <c r="AX63">
        <v>88724652</v>
      </c>
      <c r="AY63">
        <v>1</v>
      </c>
      <c r="AZ63">
        <v>0</v>
      </c>
      <c r="BA63">
        <v>66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86.132000000000005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129.19800000000001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ROUND(Y63*Source!I57*DO63,7)</f>
        <v>0</v>
      </c>
      <c r="CX63">
        <f>ROUND(Y63*Source!I57,7)</f>
        <v>3.0011999999999999</v>
      </c>
      <c r="CY63">
        <f>AB63</f>
        <v>40.950000000000003</v>
      </c>
      <c r="CZ63">
        <f>AF63</f>
        <v>28.24</v>
      </c>
      <c r="DA63">
        <f>AJ63</f>
        <v>1.45</v>
      </c>
      <c r="DB63">
        <f>ROUND((ROUND(AT63*CZ63,2)*ROUND(((0.2+1)*1.25),7)),6)</f>
        <v>129.19499999999999</v>
      </c>
      <c r="DC63">
        <f>ROUND((ROUND(AT63*AG63,2)*ROUND(((0.2+1)*1.25),7)),6)</f>
        <v>0</v>
      </c>
      <c r="DD63" t="s">
        <v>3</v>
      </c>
      <c r="DE63" t="s">
        <v>3</v>
      </c>
      <c r="DF63">
        <f t="shared" si="15"/>
        <v>0</v>
      </c>
      <c r="DG63">
        <f>ROUND(ROUND(AF63*AJ63,2)*CX63,2)</f>
        <v>122.9</v>
      </c>
      <c r="DH63">
        <f t="shared" si="11"/>
        <v>0</v>
      </c>
      <c r="DI63">
        <f t="shared" si="12"/>
        <v>0</v>
      </c>
      <c r="DJ63">
        <f>DG63+DH63</f>
        <v>122.9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ROW(Source!A57)</f>
        <v>57</v>
      </c>
      <c r="B64">
        <v>88722050</v>
      </c>
      <c r="C64">
        <v>88724633</v>
      </c>
      <c r="D64">
        <v>86394889</v>
      </c>
      <c r="E64">
        <v>1</v>
      </c>
      <c r="F64">
        <v>1</v>
      </c>
      <c r="G64">
        <v>1</v>
      </c>
      <c r="H64">
        <v>2</v>
      </c>
      <c r="I64" t="s">
        <v>72</v>
      </c>
      <c r="J64" t="s">
        <v>74</v>
      </c>
      <c r="K64" t="s">
        <v>73</v>
      </c>
      <c r="L64">
        <v>1368</v>
      </c>
      <c r="N64">
        <v>1011</v>
      </c>
      <c r="O64" t="s">
        <v>30</v>
      </c>
      <c r="P64" t="s">
        <v>30</v>
      </c>
      <c r="Q64">
        <v>1</v>
      </c>
      <c r="W64">
        <v>0</v>
      </c>
      <c r="X64">
        <v>-312038840</v>
      </c>
      <c r="Y64">
        <f>(AT64*ROUND(((0.2+1)*1.25),7))</f>
        <v>0.28499999999999998</v>
      </c>
      <c r="AA64">
        <v>0</v>
      </c>
      <c r="AB64">
        <v>544.91999999999996</v>
      </c>
      <c r="AC64">
        <v>731.08</v>
      </c>
      <c r="AD64">
        <v>0</v>
      </c>
      <c r="AE64">
        <v>0</v>
      </c>
      <c r="AF64">
        <v>544.91999999999996</v>
      </c>
      <c r="AG64">
        <v>731.08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0.19</v>
      </c>
      <c r="AU64" t="s">
        <v>107</v>
      </c>
      <c r="AV64">
        <v>1</v>
      </c>
      <c r="AW64">
        <v>2</v>
      </c>
      <c r="AX64">
        <v>88724653</v>
      </c>
      <c r="AY64">
        <v>1</v>
      </c>
      <c r="AZ64">
        <v>0</v>
      </c>
      <c r="BA64">
        <v>67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103.5348</v>
      </c>
      <c r="BL64">
        <v>138.90520000000001</v>
      </c>
      <c r="BM64">
        <v>0</v>
      </c>
      <c r="BN64">
        <v>0</v>
      </c>
      <c r="BO64">
        <v>0.19</v>
      </c>
      <c r="BP64">
        <v>1</v>
      </c>
      <c r="BQ64">
        <v>0</v>
      </c>
      <c r="BR64">
        <v>155.3022</v>
      </c>
      <c r="BS64">
        <v>208.3578</v>
      </c>
      <c r="BT64">
        <v>0</v>
      </c>
      <c r="BU64">
        <v>0</v>
      </c>
      <c r="BV64">
        <v>0.28499999999999998</v>
      </c>
      <c r="BW64">
        <v>1</v>
      </c>
      <c r="CV64">
        <v>0</v>
      </c>
      <c r="CW64">
        <f>ROUND(Y64*Source!I57*DO64,7)</f>
        <v>0.18695999999999999</v>
      </c>
      <c r="CX64">
        <f>ROUND(Y64*Source!I57,7)</f>
        <v>0.18695999999999999</v>
      </c>
      <c r="CY64">
        <f>AB64</f>
        <v>544.91999999999996</v>
      </c>
      <c r="CZ64">
        <f>AF64</f>
        <v>544.91999999999996</v>
      </c>
      <c r="DA64">
        <f>AJ64</f>
        <v>1</v>
      </c>
      <c r="DB64">
        <f>ROUND((ROUND(AT64*CZ64,2)*ROUND(((0.2+1)*1.25),7)),6)</f>
        <v>155.29499999999999</v>
      </c>
      <c r="DC64">
        <f>ROUND((ROUND(AT64*AG64,2)*ROUND(((0.2+1)*1.25),7)),6)</f>
        <v>208.36500000000001</v>
      </c>
      <c r="DD64" t="s">
        <v>3</v>
      </c>
      <c r="DE64" t="s">
        <v>3</v>
      </c>
      <c r="DF64">
        <f t="shared" si="15"/>
        <v>0</v>
      </c>
      <c r="DG64">
        <f t="shared" ref="DG64:DG74" si="16">ROUND(ROUND(AF64,2)*CX64,2)</f>
        <v>101.88</v>
      </c>
      <c r="DH64">
        <f t="shared" si="11"/>
        <v>136.68</v>
      </c>
      <c r="DI64">
        <f t="shared" si="12"/>
        <v>0</v>
      </c>
      <c r="DJ64">
        <f>DG64+DH64</f>
        <v>238.56</v>
      </c>
      <c r="DK64">
        <v>1</v>
      </c>
      <c r="DL64" t="s">
        <v>359</v>
      </c>
      <c r="DM64">
        <v>4</v>
      </c>
      <c r="DN64" t="s">
        <v>353</v>
      </c>
      <c r="DO64">
        <v>1</v>
      </c>
    </row>
    <row r="65" spans="1:119" x14ac:dyDescent="0.2">
      <c r="A65">
        <f>ROW(Source!A57)</f>
        <v>57</v>
      </c>
      <c r="B65">
        <v>88722050</v>
      </c>
      <c r="C65">
        <v>88724633</v>
      </c>
      <c r="D65">
        <v>86395610</v>
      </c>
      <c r="E65">
        <v>1</v>
      </c>
      <c r="F65">
        <v>1</v>
      </c>
      <c r="G65">
        <v>1</v>
      </c>
      <c r="H65">
        <v>2</v>
      </c>
      <c r="I65" t="s">
        <v>395</v>
      </c>
      <c r="J65" t="s">
        <v>396</v>
      </c>
      <c r="K65" t="s">
        <v>397</v>
      </c>
      <c r="L65">
        <v>1368</v>
      </c>
      <c r="N65">
        <v>1011</v>
      </c>
      <c r="O65" t="s">
        <v>30</v>
      </c>
      <c r="P65" t="s">
        <v>30</v>
      </c>
      <c r="Q65">
        <v>1</v>
      </c>
      <c r="W65">
        <v>0</v>
      </c>
      <c r="X65">
        <v>-1410295059</v>
      </c>
      <c r="Y65">
        <f>(AT65*ROUND(((0.2+1)*1.25),7))</f>
        <v>1.65</v>
      </c>
      <c r="AA65">
        <v>0</v>
      </c>
      <c r="AB65">
        <v>121.66</v>
      </c>
      <c r="AC65">
        <v>0</v>
      </c>
      <c r="AD65">
        <v>0</v>
      </c>
      <c r="AE65">
        <v>0</v>
      </c>
      <c r="AF65">
        <v>121.66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1.1000000000000001</v>
      </c>
      <c r="AU65" t="s">
        <v>107</v>
      </c>
      <c r="AV65">
        <v>1</v>
      </c>
      <c r="AW65">
        <v>2</v>
      </c>
      <c r="AX65">
        <v>88724654</v>
      </c>
      <c r="AY65">
        <v>1</v>
      </c>
      <c r="AZ65">
        <v>0</v>
      </c>
      <c r="BA65">
        <v>68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133.82599999999999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200.739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ROUND(Y65*Source!I57*DO65,7)</f>
        <v>0</v>
      </c>
      <c r="CX65">
        <f>ROUND(Y65*Source!I57,7)</f>
        <v>1.0824</v>
      </c>
      <c r="CY65">
        <f>AB65</f>
        <v>121.66</v>
      </c>
      <c r="CZ65">
        <f>AF65</f>
        <v>121.66</v>
      </c>
      <c r="DA65">
        <f>AJ65</f>
        <v>1</v>
      </c>
      <c r="DB65">
        <f>ROUND((ROUND(AT65*CZ65,2)*ROUND(((0.2+1)*1.25),7)),6)</f>
        <v>200.745</v>
      </c>
      <c r="DC65">
        <f>ROUND((ROUND(AT65*AG65,2)*ROUND(((0.2+1)*1.25),7)),6)</f>
        <v>0</v>
      </c>
      <c r="DD65" t="s">
        <v>3</v>
      </c>
      <c r="DE65" t="s">
        <v>3</v>
      </c>
      <c r="DF65">
        <f t="shared" si="15"/>
        <v>0</v>
      </c>
      <c r="DG65">
        <f t="shared" si="16"/>
        <v>131.68</v>
      </c>
      <c r="DH65">
        <f t="shared" ref="DH65:DH96" si="17">ROUND(ROUND(AG65,2)*CX65,2)</f>
        <v>0</v>
      </c>
      <c r="DI65">
        <f t="shared" ref="DI65:DI96" si="18">ROUND(ROUND(AH65,2)*CX65,2)</f>
        <v>0</v>
      </c>
      <c r="DJ65">
        <f>DG65+DH65</f>
        <v>131.68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ROW(Source!A57)</f>
        <v>57</v>
      </c>
      <c r="B66">
        <v>88722050</v>
      </c>
      <c r="C66">
        <v>88724633</v>
      </c>
      <c r="D66">
        <v>86341899</v>
      </c>
      <c r="E66">
        <v>1</v>
      </c>
      <c r="F66">
        <v>1</v>
      </c>
      <c r="G66">
        <v>1</v>
      </c>
      <c r="H66">
        <v>3</v>
      </c>
      <c r="I66" t="s">
        <v>398</v>
      </c>
      <c r="J66" t="s">
        <v>399</v>
      </c>
      <c r="K66" t="s">
        <v>400</v>
      </c>
      <c r="L66">
        <v>1346</v>
      </c>
      <c r="N66">
        <v>1009</v>
      </c>
      <c r="O66" t="s">
        <v>87</v>
      </c>
      <c r="P66" t="s">
        <v>87</v>
      </c>
      <c r="Q66">
        <v>1</v>
      </c>
      <c r="W66">
        <v>0</v>
      </c>
      <c r="X66">
        <v>-2038303446</v>
      </c>
      <c r="Y66">
        <f>AT66</f>
        <v>5.6086</v>
      </c>
      <c r="AA66">
        <v>263.22000000000003</v>
      </c>
      <c r="AB66">
        <v>0</v>
      </c>
      <c r="AC66">
        <v>0</v>
      </c>
      <c r="AD66">
        <v>0</v>
      </c>
      <c r="AE66">
        <v>223.07</v>
      </c>
      <c r="AF66">
        <v>0</v>
      </c>
      <c r="AG66">
        <v>0</v>
      </c>
      <c r="AH66">
        <v>0</v>
      </c>
      <c r="AI66">
        <v>1.18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5.6086</v>
      </c>
      <c r="AU66" t="s">
        <v>3</v>
      </c>
      <c r="AV66">
        <v>0</v>
      </c>
      <c r="AW66">
        <v>2</v>
      </c>
      <c r="AX66">
        <v>88724655</v>
      </c>
      <c r="AY66">
        <v>1</v>
      </c>
      <c r="AZ66">
        <v>0</v>
      </c>
      <c r="BA66">
        <v>69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1251.110402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1251.110402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ROUND(Y66*Source!I57,7)</f>
        <v>3.6792416000000001</v>
      </c>
      <c r="CY66">
        <f>AA66</f>
        <v>263.22000000000003</v>
      </c>
      <c r="CZ66">
        <f>AE66</f>
        <v>223.07</v>
      </c>
      <c r="DA66">
        <f>AI66</f>
        <v>1.18</v>
      </c>
      <c r="DB66">
        <f>ROUND(ROUND(AT66*CZ66,2),6)</f>
        <v>1251.1099999999999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968.45</v>
      </c>
      <c r="DG66">
        <f t="shared" si="16"/>
        <v>0</v>
      </c>
      <c r="DH66">
        <f t="shared" si="17"/>
        <v>0</v>
      </c>
      <c r="DI66">
        <f t="shared" si="18"/>
        <v>0</v>
      </c>
      <c r="DJ66">
        <f>DF66</f>
        <v>968.45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ROW(Source!A57)</f>
        <v>57</v>
      </c>
      <c r="B67">
        <v>88722050</v>
      </c>
      <c r="C67">
        <v>88724633</v>
      </c>
      <c r="D67">
        <v>86344094</v>
      </c>
      <c r="E67">
        <v>1</v>
      </c>
      <c r="F67">
        <v>1</v>
      </c>
      <c r="G67">
        <v>1</v>
      </c>
      <c r="H67">
        <v>3</v>
      </c>
      <c r="I67" t="s">
        <v>401</v>
      </c>
      <c r="J67" t="s">
        <v>402</v>
      </c>
      <c r="K67" t="s">
        <v>403</v>
      </c>
      <c r="L67">
        <v>1339</v>
      </c>
      <c r="N67">
        <v>1007</v>
      </c>
      <c r="O67" t="s">
        <v>68</v>
      </c>
      <c r="P67" t="s">
        <v>68</v>
      </c>
      <c r="Q67">
        <v>1</v>
      </c>
      <c r="W67">
        <v>0</v>
      </c>
      <c r="X67">
        <v>727623859</v>
      </c>
      <c r="Y67">
        <f>AT67</f>
        <v>0.76519999999999999</v>
      </c>
      <c r="AA67">
        <v>54.64</v>
      </c>
      <c r="AB67">
        <v>0</v>
      </c>
      <c r="AC67">
        <v>0</v>
      </c>
      <c r="AD67">
        <v>0</v>
      </c>
      <c r="AE67">
        <v>35.71</v>
      </c>
      <c r="AF67">
        <v>0</v>
      </c>
      <c r="AG67">
        <v>0</v>
      </c>
      <c r="AH67">
        <v>0</v>
      </c>
      <c r="AI67">
        <v>1.53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0.76519999999999999</v>
      </c>
      <c r="AU67" t="s">
        <v>3</v>
      </c>
      <c r="AV67">
        <v>0</v>
      </c>
      <c r="AW67">
        <v>2</v>
      </c>
      <c r="AX67">
        <v>88724656</v>
      </c>
      <c r="AY67">
        <v>1</v>
      </c>
      <c r="AZ67">
        <v>0</v>
      </c>
      <c r="BA67">
        <v>70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27.325292000000001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27.325292000000001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ROUND(Y67*Source!I57,7)</f>
        <v>0.50197119999999995</v>
      </c>
      <c r="CY67">
        <f>AA67</f>
        <v>54.64</v>
      </c>
      <c r="CZ67">
        <f>AE67</f>
        <v>35.71</v>
      </c>
      <c r="DA67">
        <f>AI67</f>
        <v>1.53</v>
      </c>
      <c r="DB67">
        <f>ROUND(ROUND(AT67*CZ67,2),6)</f>
        <v>27.33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27.43</v>
      </c>
      <c r="DG67">
        <f t="shared" si="16"/>
        <v>0</v>
      </c>
      <c r="DH67">
        <f t="shared" si="17"/>
        <v>0</v>
      </c>
      <c r="DI67">
        <f t="shared" si="18"/>
        <v>0</v>
      </c>
      <c r="DJ67">
        <f>DF67</f>
        <v>27.43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ROW(Source!A57)</f>
        <v>57</v>
      </c>
      <c r="B68">
        <v>88722050</v>
      </c>
      <c r="C68">
        <v>88724633</v>
      </c>
      <c r="D68">
        <v>86344299</v>
      </c>
      <c r="E68">
        <v>1</v>
      </c>
      <c r="F68">
        <v>1</v>
      </c>
      <c r="G68">
        <v>1</v>
      </c>
      <c r="H68">
        <v>3</v>
      </c>
      <c r="I68" t="s">
        <v>404</v>
      </c>
      <c r="J68" t="s">
        <v>405</v>
      </c>
      <c r="K68" t="s">
        <v>406</v>
      </c>
      <c r="L68">
        <v>1308</v>
      </c>
      <c r="N68">
        <v>1003</v>
      </c>
      <c r="O68" t="s">
        <v>185</v>
      </c>
      <c r="P68" t="s">
        <v>185</v>
      </c>
      <c r="Q68">
        <v>100</v>
      </c>
      <c r="W68">
        <v>0</v>
      </c>
      <c r="X68">
        <v>-79990715</v>
      </c>
      <c r="Y68">
        <f>AT68</f>
        <v>0.85</v>
      </c>
      <c r="AA68">
        <v>7162.22</v>
      </c>
      <c r="AB68">
        <v>0</v>
      </c>
      <c r="AC68">
        <v>0</v>
      </c>
      <c r="AD68">
        <v>0</v>
      </c>
      <c r="AE68">
        <v>4650.79</v>
      </c>
      <c r="AF68">
        <v>0</v>
      </c>
      <c r="AG68">
        <v>0</v>
      </c>
      <c r="AH68">
        <v>0</v>
      </c>
      <c r="AI68">
        <v>1.54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0.85</v>
      </c>
      <c r="AU68" t="s">
        <v>3</v>
      </c>
      <c r="AV68">
        <v>0</v>
      </c>
      <c r="AW68">
        <v>2</v>
      </c>
      <c r="AX68">
        <v>88724657</v>
      </c>
      <c r="AY68">
        <v>1</v>
      </c>
      <c r="AZ68">
        <v>0</v>
      </c>
      <c r="BA68">
        <v>71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3953.1714999999999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3953.1714999999999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ROUND(Y68*Source!I57,7)</f>
        <v>0.55759999999999998</v>
      </c>
      <c r="CY68">
        <f>AA68</f>
        <v>7162.22</v>
      </c>
      <c r="CZ68">
        <f>AE68</f>
        <v>4650.79</v>
      </c>
      <c r="DA68">
        <f>AI68</f>
        <v>1.54</v>
      </c>
      <c r="DB68">
        <f>ROUND(ROUND(AT68*CZ68,2),6)</f>
        <v>3953.17</v>
      </c>
      <c r="DC68">
        <f>ROUND(ROUND(AT68*AG68,2),6)</f>
        <v>0</v>
      </c>
      <c r="DD68" t="s">
        <v>3</v>
      </c>
      <c r="DE68" t="s">
        <v>3</v>
      </c>
      <c r="DF68">
        <f>ROUND(ROUND(AE68*AI68,2)*CX68,2)</f>
        <v>3993.65</v>
      </c>
      <c r="DG68">
        <f t="shared" si="16"/>
        <v>0</v>
      </c>
      <c r="DH68">
        <f t="shared" si="17"/>
        <v>0</v>
      </c>
      <c r="DI68">
        <f t="shared" si="18"/>
        <v>0</v>
      </c>
      <c r="DJ68">
        <f>DF68</f>
        <v>3993.65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ROW(Source!A57)</f>
        <v>57</v>
      </c>
      <c r="B69">
        <v>88722050</v>
      </c>
      <c r="C69">
        <v>88724633</v>
      </c>
      <c r="D69">
        <v>86344401</v>
      </c>
      <c r="E69">
        <v>1</v>
      </c>
      <c r="F69">
        <v>1</v>
      </c>
      <c r="G69">
        <v>1</v>
      </c>
      <c r="H69">
        <v>3</v>
      </c>
      <c r="I69" t="s">
        <v>407</v>
      </c>
      <c r="J69" t="s">
        <v>408</v>
      </c>
      <c r="K69" t="s">
        <v>409</v>
      </c>
      <c r="L69">
        <v>1327</v>
      </c>
      <c r="N69">
        <v>1005</v>
      </c>
      <c r="O69" t="s">
        <v>151</v>
      </c>
      <c r="P69" t="s">
        <v>151</v>
      </c>
      <c r="Q69">
        <v>1</v>
      </c>
      <c r="W69">
        <v>0</v>
      </c>
      <c r="X69">
        <v>-1496155470</v>
      </c>
      <c r="Y69">
        <f>AT69</f>
        <v>31.36</v>
      </c>
      <c r="AA69">
        <v>13.6</v>
      </c>
      <c r="AB69">
        <v>0</v>
      </c>
      <c r="AC69">
        <v>0</v>
      </c>
      <c r="AD69">
        <v>0</v>
      </c>
      <c r="AE69">
        <v>12.83</v>
      </c>
      <c r="AF69">
        <v>0</v>
      </c>
      <c r="AG69">
        <v>0</v>
      </c>
      <c r="AH69">
        <v>0</v>
      </c>
      <c r="AI69">
        <v>1.06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31.36</v>
      </c>
      <c r="AU69" t="s">
        <v>3</v>
      </c>
      <c r="AV69">
        <v>0</v>
      </c>
      <c r="AW69">
        <v>2</v>
      </c>
      <c r="AX69">
        <v>88724658</v>
      </c>
      <c r="AY69">
        <v>1</v>
      </c>
      <c r="AZ69">
        <v>0</v>
      </c>
      <c r="BA69">
        <v>72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402.34879999999998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402.34879999999998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ROUND(Y69*Source!I57,7)</f>
        <v>20.57216</v>
      </c>
      <c r="CY69">
        <f>AA69</f>
        <v>13.6</v>
      </c>
      <c r="CZ69">
        <f>AE69</f>
        <v>12.83</v>
      </c>
      <c r="DA69">
        <f>AI69</f>
        <v>1.06</v>
      </c>
      <c r="DB69">
        <f>ROUND(ROUND(AT69*CZ69,2),6)</f>
        <v>402.35</v>
      </c>
      <c r="DC69">
        <f>ROUND(ROUND(AT69*AG69,2),6)</f>
        <v>0</v>
      </c>
      <c r="DD69" t="s">
        <v>3</v>
      </c>
      <c r="DE69" t="s">
        <v>3</v>
      </c>
      <c r="DF69">
        <f>ROUND(ROUND(AE69*AI69,2)*CX69,2)</f>
        <v>279.77999999999997</v>
      </c>
      <c r="DG69">
        <f t="shared" si="16"/>
        <v>0</v>
      </c>
      <c r="DH69">
        <f t="shared" si="17"/>
        <v>0</v>
      </c>
      <c r="DI69">
        <f t="shared" si="18"/>
        <v>0</v>
      </c>
      <c r="DJ69">
        <f>DF69</f>
        <v>279.77999999999997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ROW(Source!A57)</f>
        <v>57</v>
      </c>
      <c r="B70">
        <v>88722050</v>
      </c>
      <c r="C70">
        <v>88724633</v>
      </c>
      <c r="D70">
        <v>86348267</v>
      </c>
      <c r="E70">
        <v>1</v>
      </c>
      <c r="F70">
        <v>1</v>
      </c>
      <c r="G70">
        <v>1</v>
      </c>
      <c r="H70">
        <v>3</v>
      </c>
      <c r="I70" t="s">
        <v>130</v>
      </c>
      <c r="J70" t="s">
        <v>132</v>
      </c>
      <c r="K70" t="s">
        <v>131</v>
      </c>
      <c r="L70">
        <v>1348</v>
      </c>
      <c r="N70">
        <v>1009</v>
      </c>
      <c r="O70" t="s">
        <v>35</v>
      </c>
      <c r="P70" t="s">
        <v>35</v>
      </c>
      <c r="Q70">
        <v>1000</v>
      </c>
      <c r="W70">
        <v>0</v>
      </c>
      <c r="X70">
        <v>-406113850</v>
      </c>
      <c r="Y70">
        <f>AT70</f>
        <v>1.8685</v>
      </c>
      <c r="AA70">
        <v>7398.33</v>
      </c>
      <c r="AB70">
        <v>0</v>
      </c>
      <c r="AC70">
        <v>0</v>
      </c>
      <c r="AD70">
        <v>0</v>
      </c>
      <c r="AE70">
        <v>7398.33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1.8685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ROUND(Y70*Source!I57,7)</f>
        <v>1.2257359999999999</v>
      </c>
      <c r="CY70">
        <f>AA70</f>
        <v>7398.33</v>
      </c>
      <c r="CZ70">
        <f>AE70</f>
        <v>7398.33</v>
      </c>
      <c r="DA70">
        <f>AI70</f>
        <v>1</v>
      </c>
      <c r="DB70">
        <f>ROUND(ROUND(AT70*CZ70,2),6)</f>
        <v>13823.78</v>
      </c>
      <c r="DC70">
        <f>ROUND(ROUND(AT70*AG70,2),6)</f>
        <v>0</v>
      </c>
      <c r="DD70" t="s">
        <v>3</v>
      </c>
      <c r="DE70" t="s">
        <v>3</v>
      </c>
      <c r="DF70">
        <f t="shared" ref="DF70:DF76" si="19">ROUND(ROUND(AE70,2)*CX70,2)</f>
        <v>9068.4</v>
      </c>
      <c r="DG70">
        <f t="shared" si="16"/>
        <v>0</v>
      </c>
      <c r="DH70">
        <f t="shared" si="17"/>
        <v>0</v>
      </c>
      <c r="DI70">
        <f t="shared" si="18"/>
        <v>0</v>
      </c>
      <c r="DJ70">
        <f>DF70</f>
        <v>9068.4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ROW(Source!A60)</f>
        <v>60</v>
      </c>
      <c r="B71">
        <v>88722050</v>
      </c>
      <c r="C71">
        <v>88724663</v>
      </c>
      <c r="D71">
        <v>86267490</v>
      </c>
      <c r="E71">
        <v>118</v>
      </c>
      <c r="F71">
        <v>1</v>
      </c>
      <c r="G71">
        <v>1</v>
      </c>
      <c r="H71">
        <v>1</v>
      </c>
      <c r="I71" t="s">
        <v>384</v>
      </c>
      <c r="J71" t="s">
        <v>3</v>
      </c>
      <c r="K71" t="s">
        <v>385</v>
      </c>
      <c r="L71">
        <v>1369</v>
      </c>
      <c r="N71">
        <v>1013</v>
      </c>
      <c r="O71" t="s">
        <v>386</v>
      </c>
      <c r="P71" t="s">
        <v>386</v>
      </c>
      <c r="Q71">
        <v>1</v>
      </c>
      <c r="W71">
        <v>0</v>
      </c>
      <c r="X71">
        <v>-236928766</v>
      </c>
      <c r="Y71">
        <f>(AT71*ROUND((4*(0.2+1)*1.15),7))</f>
        <v>1.9872000000000001</v>
      </c>
      <c r="AA71">
        <v>0</v>
      </c>
      <c r="AB71">
        <v>0</v>
      </c>
      <c r="AC71">
        <v>0</v>
      </c>
      <c r="AD71">
        <v>594.67999999999995</v>
      </c>
      <c r="AE71">
        <v>0</v>
      </c>
      <c r="AF71">
        <v>0</v>
      </c>
      <c r="AG71">
        <v>0</v>
      </c>
      <c r="AH71">
        <v>594.67999999999995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0.36</v>
      </c>
      <c r="AU71" t="s">
        <v>139</v>
      </c>
      <c r="AV71">
        <v>1</v>
      </c>
      <c r="AW71">
        <v>2</v>
      </c>
      <c r="AX71">
        <v>88724673</v>
      </c>
      <c r="AY71">
        <v>1</v>
      </c>
      <c r="AZ71">
        <v>0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214.0848</v>
      </c>
      <c r="BN71">
        <v>0.36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1181.748096</v>
      </c>
      <c r="BU71">
        <v>1.9872000000000001</v>
      </c>
      <c r="BV71">
        <v>0</v>
      </c>
      <c r="BW71">
        <v>1</v>
      </c>
      <c r="CU71">
        <f>ROUND(AT71*Source!I60*AH71*AL71,2)</f>
        <v>140.44</v>
      </c>
      <c r="CV71">
        <f>ROUND(Y71*Source!I60,7)</f>
        <v>1.3036032</v>
      </c>
      <c r="CW71">
        <v>0</v>
      </c>
      <c r="CX71">
        <f>ROUND(Y71*Source!I60,7)</f>
        <v>1.3036032</v>
      </c>
      <c r="CY71">
        <f>AD71</f>
        <v>594.67999999999995</v>
      </c>
      <c r="CZ71">
        <f>AH71</f>
        <v>594.67999999999995</v>
      </c>
      <c r="DA71">
        <f>AL71</f>
        <v>1</v>
      </c>
      <c r="DB71">
        <f>ROUND((ROUND(AT71*CZ71,2)*ROUND((4*(0.2+1)*1.15),7)),6)</f>
        <v>1181.7216000000001</v>
      </c>
      <c r="DC71">
        <f>ROUND((ROUND(AT71*AG71,2)*ROUND((4*(0.2+1)*1.15),7)),6)</f>
        <v>0</v>
      </c>
      <c r="DD71" t="s">
        <v>3</v>
      </c>
      <c r="DE71" t="s">
        <v>3</v>
      </c>
      <c r="DF71">
        <f t="shared" si="19"/>
        <v>0</v>
      </c>
      <c r="DG71">
        <f t="shared" si="16"/>
        <v>0</v>
      </c>
      <c r="DH71">
        <f t="shared" si="17"/>
        <v>0</v>
      </c>
      <c r="DI71">
        <f t="shared" si="18"/>
        <v>775.23</v>
      </c>
      <c r="DJ71">
        <f>DI71</f>
        <v>775.23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ROW(Source!A60)</f>
        <v>60</v>
      </c>
      <c r="B72">
        <v>88722050</v>
      </c>
      <c r="C72">
        <v>88724663</v>
      </c>
      <c r="D72">
        <v>86267492</v>
      </c>
      <c r="E72">
        <v>118</v>
      </c>
      <c r="F72">
        <v>1</v>
      </c>
      <c r="G72">
        <v>1</v>
      </c>
      <c r="H72">
        <v>1</v>
      </c>
      <c r="I72" t="s">
        <v>387</v>
      </c>
      <c r="J72" t="s">
        <v>3</v>
      </c>
      <c r="K72" t="s">
        <v>388</v>
      </c>
      <c r="L72">
        <v>1369</v>
      </c>
      <c r="N72">
        <v>1013</v>
      </c>
      <c r="O72" t="s">
        <v>386</v>
      </c>
      <c r="P72" t="s">
        <v>386</v>
      </c>
      <c r="Q72">
        <v>1</v>
      </c>
      <c r="W72">
        <v>0</v>
      </c>
      <c r="X72">
        <v>-587036825</v>
      </c>
      <c r="Y72">
        <f>(AT72*ROUND((4*(0.2+1)*1.15),7))</f>
        <v>5.1887999999999996</v>
      </c>
      <c r="AA72">
        <v>0</v>
      </c>
      <c r="AB72">
        <v>0</v>
      </c>
      <c r="AC72">
        <v>0</v>
      </c>
      <c r="AD72">
        <v>649.24</v>
      </c>
      <c r="AE72">
        <v>0</v>
      </c>
      <c r="AF72">
        <v>0</v>
      </c>
      <c r="AG72">
        <v>0</v>
      </c>
      <c r="AH72">
        <v>649.24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0.94</v>
      </c>
      <c r="AU72" t="s">
        <v>139</v>
      </c>
      <c r="AV72">
        <v>1</v>
      </c>
      <c r="AW72">
        <v>2</v>
      </c>
      <c r="AX72">
        <v>88724674</v>
      </c>
      <c r="AY72">
        <v>1</v>
      </c>
      <c r="AZ72">
        <v>0</v>
      </c>
      <c r="BA72">
        <v>76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610.28560000000004</v>
      </c>
      <c r="BN72">
        <v>0.94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3368.7765119999999</v>
      </c>
      <c r="BU72">
        <v>5.1887999999999996</v>
      </c>
      <c r="BV72">
        <v>0</v>
      </c>
      <c r="BW72">
        <v>1</v>
      </c>
      <c r="CU72">
        <f>ROUND(AT72*Source!I60*AH72*AL72,2)</f>
        <v>400.35</v>
      </c>
      <c r="CV72">
        <f>ROUND(Y72*Source!I60,7)</f>
        <v>3.4038528000000001</v>
      </c>
      <c r="CW72">
        <v>0</v>
      </c>
      <c r="CX72">
        <f>ROUND(Y72*Source!I60,7)</f>
        <v>3.4038528000000001</v>
      </c>
      <c r="CY72">
        <f>AD72</f>
        <v>649.24</v>
      </c>
      <c r="CZ72">
        <f>AH72</f>
        <v>649.24</v>
      </c>
      <c r="DA72">
        <f>AL72</f>
        <v>1</v>
      </c>
      <c r="DB72">
        <f>ROUND((ROUND(AT72*CZ72,2)*ROUND((4*(0.2+1)*1.15),7)),6)</f>
        <v>3368.8008</v>
      </c>
      <c r="DC72">
        <f>ROUND((ROUND(AT72*AG72,2)*ROUND((4*(0.2+1)*1.15),7)),6)</f>
        <v>0</v>
      </c>
      <c r="DD72" t="s">
        <v>3</v>
      </c>
      <c r="DE72" t="s">
        <v>3</v>
      </c>
      <c r="DF72">
        <f t="shared" si="19"/>
        <v>0</v>
      </c>
      <c r="DG72">
        <f t="shared" si="16"/>
        <v>0</v>
      </c>
      <c r="DH72">
        <f t="shared" si="17"/>
        <v>0</v>
      </c>
      <c r="DI72">
        <f t="shared" si="18"/>
        <v>2209.92</v>
      </c>
      <c r="DJ72">
        <f>DI72</f>
        <v>2209.92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ROW(Source!A60)</f>
        <v>60</v>
      </c>
      <c r="B73">
        <v>88722050</v>
      </c>
      <c r="C73">
        <v>88724663</v>
      </c>
      <c r="D73">
        <v>37064876</v>
      </c>
      <c r="E73">
        <v>118</v>
      </c>
      <c r="F73">
        <v>1</v>
      </c>
      <c r="G73">
        <v>1</v>
      </c>
      <c r="H73">
        <v>1</v>
      </c>
      <c r="I73" t="s">
        <v>354</v>
      </c>
      <c r="J73" t="s">
        <v>3</v>
      </c>
      <c r="K73" t="s">
        <v>355</v>
      </c>
      <c r="L73">
        <v>1191</v>
      </c>
      <c r="N73">
        <v>1013</v>
      </c>
      <c r="O73" t="s">
        <v>353</v>
      </c>
      <c r="P73" t="s">
        <v>353</v>
      </c>
      <c r="Q73">
        <v>1</v>
      </c>
      <c r="W73">
        <v>0</v>
      </c>
      <c r="X73">
        <v>-1417349443</v>
      </c>
      <c r="Y73">
        <f>(AT73*ROUND((4*(0.2+1)*1.25),7))</f>
        <v>0.24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0.04</v>
      </c>
      <c r="AU73" t="s">
        <v>138</v>
      </c>
      <c r="AV73">
        <v>2</v>
      </c>
      <c r="AW73">
        <v>2</v>
      </c>
      <c r="AX73">
        <v>88724675</v>
      </c>
      <c r="AY73">
        <v>1</v>
      </c>
      <c r="AZ73">
        <v>0</v>
      </c>
      <c r="BA73">
        <v>77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ROUND(Y73*Source!I60,7)</f>
        <v>0.15744</v>
      </c>
      <c r="CY73">
        <f>AD73</f>
        <v>0</v>
      </c>
      <c r="CZ73">
        <f>AH73</f>
        <v>0</v>
      </c>
      <c r="DA73">
        <f>AL73</f>
        <v>1</v>
      </c>
      <c r="DB73">
        <f>ROUND((ROUND(AT73*CZ73,2)*ROUND((4*(0.2+1)*1.25),7)),6)</f>
        <v>0</v>
      </c>
      <c r="DC73">
        <f>ROUND((ROUND(AT73*AG73,2)*ROUND((4*(0.2+1)*1.25),7)),6)</f>
        <v>0</v>
      </c>
      <c r="DD73" t="s">
        <v>3</v>
      </c>
      <c r="DE73" t="s">
        <v>3</v>
      </c>
      <c r="DF73">
        <f t="shared" si="19"/>
        <v>0</v>
      </c>
      <c r="DG73">
        <f t="shared" si="16"/>
        <v>0</v>
      </c>
      <c r="DH73">
        <f t="shared" si="17"/>
        <v>0</v>
      </c>
      <c r="DI73">
        <f t="shared" si="18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ROW(Source!A60)</f>
        <v>60</v>
      </c>
      <c r="B74">
        <v>88722050</v>
      </c>
      <c r="C74">
        <v>88724663</v>
      </c>
      <c r="D74">
        <v>86393987</v>
      </c>
      <c r="E74">
        <v>1</v>
      </c>
      <c r="F74">
        <v>1</v>
      </c>
      <c r="G74">
        <v>1</v>
      </c>
      <c r="H74">
        <v>2</v>
      </c>
      <c r="I74" t="s">
        <v>126</v>
      </c>
      <c r="J74" t="s">
        <v>128</v>
      </c>
      <c r="K74" t="s">
        <v>127</v>
      </c>
      <c r="L74">
        <v>1368</v>
      </c>
      <c r="N74">
        <v>1011</v>
      </c>
      <c r="O74" t="s">
        <v>30</v>
      </c>
      <c r="P74" t="s">
        <v>30</v>
      </c>
      <c r="Q74">
        <v>1</v>
      </c>
      <c r="W74">
        <v>0</v>
      </c>
      <c r="X74">
        <v>-1068589559</v>
      </c>
      <c r="Y74">
        <f>AT74</f>
        <v>-0.12</v>
      </c>
      <c r="AA74">
        <v>0</v>
      </c>
      <c r="AB74">
        <v>1585.56</v>
      </c>
      <c r="AC74">
        <v>982.04</v>
      </c>
      <c r="AD74">
        <v>0</v>
      </c>
      <c r="AE74">
        <v>0</v>
      </c>
      <c r="AF74">
        <v>1585.56</v>
      </c>
      <c r="AG74">
        <v>982.04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-0.12</v>
      </c>
      <c r="AU74" t="s">
        <v>3</v>
      </c>
      <c r="AV74">
        <v>1</v>
      </c>
      <c r="AW74">
        <v>2</v>
      </c>
      <c r="AX74">
        <v>88724676</v>
      </c>
      <c r="AY74">
        <v>1</v>
      </c>
      <c r="AZ74">
        <v>6144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ROUND(Y74*Source!I60*DO74,7)</f>
        <v>-7.8719999999999998E-2</v>
      </c>
      <c r="CX74">
        <f>ROUND(Y74*Source!I60,7)</f>
        <v>-7.8719999999999998E-2</v>
      </c>
      <c r="CY74">
        <f>AB74</f>
        <v>1585.56</v>
      </c>
      <c r="CZ74">
        <f>AF74</f>
        <v>1585.56</v>
      </c>
      <c r="DA74">
        <f>AJ74</f>
        <v>1</v>
      </c>
      <c r="DB74">
        <f>ROUND(ROUND(AT74*CZ74,2),6)</f>
        <v>-190.27</v>
      </c>
      <c r="DC74">
        <f>ROUND(ROUND(AT74*AG74,2),6)</f>
        <v>-117.84</v>
      </c>
      <c r="DD74" t="s">
        <v>3</v>
      </c>
      <c r="DE74" t="s">
        <v>3</v>
      </c>
      <c r="DF74">
        <f t="shared" si="19"/>
        <v>0</v>
      </c>
      <c r="DG74">
        <f t="shared" si="16"/>
        <v>-124.82</v>
      </c>
      <c r="DH74">
        <f t="shared" si="17"/>
        <v>-77.31</v>
      </c>
      <c r="DI74">
        <f t="shared" si="18"/>
        <v>0</v>
      </c>
      <c r="DJ74">
        <f>DG74+DH74</f>
        <v>-202.13</v>
      </c>
      <c r="DK74">
        <v>1</v>
      </c>
      <c r="DL74" t="s">
        <v>391</v>
      </c>
      <c r="DM74">
        <v>6</v>
      </c>
      <c r="DN74" t="s">
        <v>353</v>
      </c>
      <c r="DO74">
        <v>1</v>
      </c>
    </row>
    <row r="75" spans="1:119" x14ac:dyDescent="0.2">
      <c r="A75">
        <f>ROW(Source!A60)</f>
        <v>60</v>
      </c>
      <c r="B75">
        <v>88722050</v>
      </c>
      <c r="C75">
        <v>88724663</v>
      </c>
      <c r="D75">
        <v>86394297</v>
      </c>
      <c r="E75">
        <v>1</v>
      </c>
      <c r="F75">
        <v>1</v>
      </c>
      <c r="G75">
        <v>1</v>
      </c>
      <c r="H75">
        <v>2</v>
      </c>
      <c r="I75" t="s">
        <v>392</v>
      </c>
      <c r="J75" t="s">
        <v>393</v>
      </c>
      <c r="K75" t="s">
        <v>394</v>
      </c>
      <c r="L75">
        <v>1368</v>
      </c>
      <c r="N75">
        <v>1011</v>
      </c>
      <c r="O75" t="s">
        <v>30</v>
      </c>
      <c r="P75" t="s">
        <v>30</v>
      </c>
      <c r="Q75">
        <v>1</v>
      </c>
      <c r="W75">
        <v>0</v>
      </c>
      <c r="X75">
        <v>-2035012836</v>
      </c>
      <c r="Y75">
        <f>(AT75*ROUND((4*(0.2+1)*1.25),7))</f>
        <v>1.8</v>
      </c>
      <c r="AA75">
        <v>0</v>
      </c>
      <c r="AB75">
        <v>40.950000000000003</v>
      </c>
      <c r="AC75">
        <v>0</v>
      </c>
      <c r="AD75">
        <v>0</v>
      </c>
      <c r="AE75">
        <v>0</v>
      </c>
      <c r="AF75">
        <v>28.24</v>
      </c>
      <c r="AG75">
        <v>0</v>
      </c>
      <c r="AH75">
        <v>0</v>
      </c>
      <c r="AI75">
        <v>1</v>
      </c>
      <c r="AJ75">
        <v>1.45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138</v>
      </c>
      <c r="AV75">
        <v>1</v>
      </c>
      <c r="AW75">
        <v>2</v>
      </c>
      <c r="AX75">
        <v>88724677</v>
      </c>
      <c r="AY75">
        <v>1</v>
      </c>
      <c r="AZ75">
        <v>0</v>
      </c>
      <c r="BA75">
        <v>79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8.4719999999999995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50.832000000000001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ROUND(Y75*Source!I60*DO75,7)</f>
        <v>0</v>
      </c>
      <c r="CX75">
        <f>ROUND(Y75*Source!I60,7)</f>
        <v>1.1808000000000001</v>
      </c>
      <c r="CY75">
        <f>AB75</f>
        <v>40.950000000000003</v>
      </c>
      <c r="CZ75">
        <f>AF75</f>
        <v>28.24</v>
      </c>
      <c r="DA75">
        <f>AJ75</f>
        <v>1.45</v>
      </c>
      <c r="DB75">
        <f>ROUND((ROUND(AT75*CZ75,2)*ROUND((4*(0.2+1)*1.25),7)),6)</f>
        <v>50.82</v>
      </c>
      <c r="DC75">
        <f>ROUND((ROUND(AT75*AG75,2)*ROUND((4*(0.2+1)*1.25),7)),6)</f>
        <v>0</v>
      </c>
      <c r="DD75" t="s">
        <v>3</v>
      </c>
      <c r="DE75" t="s">
        <v>3</v>
      </c>
      <c r="DF75">
        <f t="shared" si="19"/>
        <v>0</v>
      </c>
      <c r="DG75">
        <f>ROUND(ROUND(AF75*AJ75,2)*CX75,2)</f>
        <v>48.35</v>
      </c>
      <c r="DH75">
        <f t="shared" si="17"/>
        <v>0</v>
      </c>
      <c r="DI75">
        <f t="shared" si="18"/>
        <v>0</v>
      </c>
      <c r="DJ75">
        <f>DG75+DH75</f>
        <v>48.35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ROW(Source!A60)</f>
        <v>60</v>
      </c>
      <c r="B76">
        <v>88722050</v>
      </c>
      <c r="C76">
        <v>88724663</v>
      </c>
      <c r="D76">
        <v>86394889</v>
      </c>
      <c r="E76">
        <v>1</v>
      </c>
      <c r="F76">
        <v>1</v>
      </c>
      <c r="G76">
        <v>1</v>
      </c>
      <c r="H76">
        <v>2</v>
      </c>
      <c r="I76" t="s">
        <v>72</v>
      </c>
      <c r="J76" t="s">
        <v>74</v>
      </c>
      <c r="K76" t="s">
        <v>73</v>
      </c>
      <c r="L76">
        <v>1368</v>
      </c>
      <c r="N76">
        <v>1011</v>
      </c>
      <c r="O76" t="s">
        <v>30</v>
      </c>
      <c r="P76" t="s">
        <v>30</v>
      </c>
      <c r="Q76">
        <v>1</v>
      </c>
      <c r="W76">
        <v>0</v>
      </c>
      <c r="X76">
        <v>-312038840</v>
      </c>
      <c r="Y76">
        <f>(AT76*ROUND((4*(0.2+1)*1.25),7))</f>
        <v>0.12</v>
      </c>
      <c r="AA76">
        <v>0</v>
      </c>
      <c r="AB76">
        <v>544.91999999999996</v>
      </c>
      <c r="AC76">
        <v>731.08</v>
      </c>
      <c r="AD76">
        <v>0</v>
      </c>
      <c r="AE76">
        <v>0</v>
      </c>
      <c r="AF76">
        <v>544.91999999999996</v>
      </c>
      <c r="AG76">
        <v>731.08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0.02</v>
      </c>
      <c r="AU76" t="s">
        <v>138</v>
      </c>
      <c r="AV76">
        <v>1</v>
      </c>
      <c r="AW76">
        <v>2</v>
      </c>
      <c r="AX76">
        <v>88724678</v>
      </c>
      <c r="AY76">
        <v>1</v>
      </c>
      <c r="AZ76">
        <v>0</v>
      </c>
      <c r="BA76">
        <v>80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10.898400000000001</v>
      </c>
      <c r="BL76">
        <v>14.621600000000001</v>
      </c>
      <c r="BM76">
        <v>0</v>
      </c>
      <c r="BN76">
        <v>0</v>
      </c>
      <c r="BO76">
        <v>0.02</v>
      </c>
      <c r="BP76">
        <v>1</v>
      </c>
      <c r="BQ76">
        <v>0</v>
      </c>
      <c r="BR76">
        <v>65.3904</v>
      </c>
      <c r="BS76">
        <v>87.729600000000005</v>
      </c>
      <c r="BT76">
        <v>0</v>
      </c>
      <c r="BU76">
        <v>0</v>
      </c>
      <c r="BV76">
        <v>0.12</v>
      </c>
      <c r="BW76">
        <v>1</v>
      </c>
      <c r="CV76">
        <v>0</v>
      </c>
      <c r="CW76">
        <f>ROUND(Y76*Source!I60*DO76,7)</f>
        <v>7.8719999999999998E-2</v>
      </c>
      <c r="CX76">
        <f>ROUND(Y76*Source!I60,7)</f>
        <v>7.8719999999999998E-2</v>
      </c>
      <c r="CY76">
        <f>AB76</f>
        <v>544.91999999999996</v>
      </c>
      <c r="CZ76">
        <f>AF76</f>
        <v>544.91999999999996</v>
      </c>
      <c r="DA76">
        <f>AJ76</f>
        <v>1</v>
      </c>
      <c r="DB76">
        <f>ROUND((ROUND(AT76*CZ76,2)*ROUND((4*(0.2+1)*1.25),7)),6)</f>
        <v>65.400000000000006</v>
      </c>
      <c r="DC76">
        <f>ROUND((ROUND(AT76*AG76,2)*ROUND((4*(0.2+1)*1.25),7)),6)</f>
        <v>87.72</v>
      </c>
      <c r="DD76" t="s">
        <v>3</v>
      </c>
      <c r="DE76" t="s">
        <v>3</v>
      </c>
      <c r="DF76">
        <f t="shared" si="19"/>
        <v>0</v>
      </c>
      <c r="DG76">
        <f t="shared" ref="DG76:DG85" si="20">ROUND(ROUND(AF76,2)*CX76,2)</f>
        <v>42.9</v>
      </c>
      <c r="DH76">
        <f t="shared" si="17"/>
        <v>57.55</v>
      </c>
      <c r="DI76">
        <f t="shared" si="18"/>
        <v>0</v>
      </c>
      <c r="DJ76">
        <f>DG76+DH76</f>
        <v>100.45</v>
      </c>
      <c r="DK76">
        <v>1</v>
      </c>
      <c r="DL76" t="s">
        <v>359</v>
      </c>
      <c r="DM76">
        <v>4</v>
      </c>
      <c r="DN76" t="s">
        <v>353</v>
      </c>
      <c r="DO76">
        <v>1</v>
      </c>
    </row>
    <row r="77" spans="1:119" x14ac:dyDescent="0.2">
      <c r="A77">
        <f>ROW(Source!A60)</f>
        <v>60</v>
      </c>
      <c r="B77">
        <v>88722050</v>
      </c>
      <c r="C77">
        <v>88724663</v>
      </c>
      <c r="D77">
        <v>86341899</v>
      </c>
      <c r="E77">
        <v>1</v>
      </c>
      <c r="F77">
        <v>1</v>
      </c>
      <c r="G77">
        <v>1</v>
      </c>
      <c r="H77">
        <v>3</v>
      </c>
      <c r="I77" t="s">
        <v>398</v>
      </c>
      <c r="J77" t="s">
        <v>399</v>
      </c>
      <c r="K77" t="s">
        <v>400</v>
      </c>
      <c r="L77">
        <v>1346</v>
      </c>
      <c r="N77">
        <v>1009</v>
      </c>
      <c r="O77" t="s">
        <v>87</v>
      </c>
      <c r="P77" t="s">
        <v>87</v>
      </c>
      <c r="Q77">
        <v>1</v>
      </c>
      <c r="W77">
        <v>0</v>
      </c>
      <c r="X77">
        <v>-2038303446</v>
      </c>
      <c r="Y77">
        <f>(AT77*ROUND(4,7))</f>
        <v>2.2448000000000001</v>
      </c>
      <c r="AA77">
        <v>263.22000000000003</v>
      </c>
      <c r="AB77">
        <v>0</v>
      </c>
      <c r="AC77">
        <v>0</v>
      </c>
      <c r="AD77">
        <v>0</v>
      </c>
      <c r="AE77">
        <v>223.07</v>
      </c>
      <c r="AF77">
        <v>0</v>
      </c>
      <c r="AG77">
        <v>0</v>
      </c>
      <c r="AH77">
        <v>0</v>
      </c>
      <c r="AI77">
        <v>1.18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0.56120000000000003</v>
      </c>
      <c r="AU77" t="s">
        <v>137</v>
      </c>
      <c r="AV77">
        <v>0</v>
      </c>
      <c r="AW77">
        <v>2</v>
      </c>
      <c r="AX77">
        <v>88724679</v>
      </c>
      <c r="AY77">
        <v>1</v>
      </c>
      <c r="AZ77">
        <v>0</v>
      </c>
      <c r="BA77">
        <v>81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125.18688400000001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500.74753600000003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ROUND(Y77*Source!I60,7)</f>
        <v>1.4725888</v>
      </c>
      <c r="CY77">
        <f>AA77</f>
        <v>263.22000000000003</v>
      </c>
      <c r="CZ77">
        <f>AE77</f>
        <v>223.07</v>
      </c>
      <c r="DA77">
        <f>AI77</f>
        <v>1.18</v>
      </c>
      <c r="DB77">
        <f>ROUND((ROUND(AT77*CZ77,2)*ROUND(4,7)),6)</f>
        <v>500.76</v>
      </c>
      <c r="DC77">
        <f>ROUND((ROUND(AT77*AG77,2)*ROUND(4,7)),6)</f>
        <v>0</v>
      </c>
      <c r="DD77" t="s">
        <v>3</v>
      </c>
      <c r="DE77" t="s">
        <v>3</v>
      </c>
      <c r="DF77">
        <f>ROUND(ROUND(AE77*AI77,2)*CX77,2)</f>
        <v>387.61</v>
      </c>
      <c r="DG77">
        <f t="shared" si="20"/>
        <v>0</v>
      </c>
      <c r="DH77">
        <f t="shared" si="17"/>
        <v>0</v>
      </c>
      <c r="DI77">
        <f t="shared" si="18"/>
        <v>0</v>
      </c>
      <c r="DJ77">
        <f>DF77</f>
        <v>387.61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ROW(Source!A60)</f>
        <v>60</v>
      </c>
      <c r="B78">
        <v>88722050</v>
      </c>
      <c r="C78">
        <v>88724663</v>
      </c>
      <c r="D78">
        <v>86344094</v>
      </c>
      <c r="E78">
        <v>1</v>
      </c>
      <c r="F78">
        <v>1</v>
      </c>
      <c r="G78">
        <v>1</v>
      </c>
      <c r="H78">
        <v>3</v>
      </c>
      <c r="I78" t="s">
        <v>401</v>
      </c>
      <c r="J78" t="s">
        <v>402</v>
      </c>
      <c r="K78" t="s">
        <v>403</v>
      </c>
      <c r="L78">
        <v>1339</v>
      </c>
      <c r="N78">
        <v>1007</v>
      </c>
      <c r="O78" t="s">
        <v>68</v>
      </c>
      <c r="P78" t="s">
        <v>68</v>
      </c>
      <c r="Q78">
        <v>1</v>
      </c>
      <c r="W78">
        <v>0</v>
      </c>
      <c r="X78">
        <v>727623859</v>
      </c>
      <c r="Y78">
        <f>(AT78*ROUND(4,7))</f>
        <v>0.30599999999999999</v>
      </c>
      <c r="AA78">
        <v>54.64</v>
      </c>
      <c r="AB78">
        <v>0</v>
      </c>
      <c r="AC78">
        <v>0</v>
      </c>
      <c r="AD78">
        <v>0</v>
      </c>
      <c r="AE78">
        <v>35.71</v>
      </c>
      <c r="AF78">
        <v>0</v>
      </c>
      <c r="AG78">
        <v>0</v>
      </c>
      <c r="AH78">
        <v>0</v>
      </c>
      <c r="AI78">
        <v>1.53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7.6499999999999999E-2</v>
      </c>
      <c r="AU78" t="s">
        <v>137</v>
      </c>
      <c r="AV78">
        <v>0</v>
      </c>
      <c r="AW78">
        <v>2</v>
      </c>
      <c r="AX78">
        <v>88724680</v>
      </c>
      <c r="AY78">
        <v>1</v>
      </c>
      <c r="AZ78">
        <v>0</v>
      </c>
      <c r="BA78">
        <v>82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2.7318150000000001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10.92726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ROUND(Y78*Source!I60,7)</f>
        <v>0.200736</v>
      </c>
      <c r="CY78">
        <f>AA78</f>
        <v>54.64</v>
      </c>
      <c r="CZ78">
        <f>AE78</f>
        <v>35.71</v>
      </c>
      <c r="DA78">
        <f>AI78</f>
        <v>1.53</v>
      </c>
      <c r="DB78">
        <f>ROUND((ROUND(AT78*CZ78,2)*ROUND(4,7)),6)</f>
        <v>10.92</v>
      </c>
      <c r="DC78">
        <f>ROUND((ROUND(AT78*AG78,2)*ROUND(4,7)),6)</f>
        <v>0</v>
      </c>
      <c r="DD78" t="s">
        <v>3</v>
      </c>
      <c r="DE78" t="s">
        <v>3</v>
      </c>
      <c r="DF78">
        <f>ROUND(ROUND(AE78*AI78,2)*CX78,2)</f>
        <v>10.97</v>
      </c>
      <c r="DG78">
        <f t="shared" si="20"/>
        <v>0</v>
      </c>
      <c r="DH78">
        <f t="shared" si="17"/>
        <v>0</v>
      </c>
      <c r="DI78">
        <f t="shared" si="18"/>
        <v>0</v>
      </c>
      <c r="DJ78">
        <f>DF78</f>
        <v>10.97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ROW(Source!A60)</f>
        <v>60</v>
      </c>
      <c r="B79">
        <v>88722050</v>
      </c>
      <c r="C79">
        <v>88724663</v>
      </c>
      <c r="D79">
        <v>86348267</v>
      </c>
      <c r="E79">
        <v>1</v>
      </c>
      <c r="F79">
        <v>1</v>
      </c>
      <c r="G79">
        <v>1</v>
      </c>
      <c r="H79">
        <v>3</v>
      </c>
      <c r="I79" t="s">
        <v>130</v>
      </c>
      <c r="J79" t="s">
        <v>132</v>
      </c>
      <c r="K79" t="s">
        <v>131</v>
      </c>
      <c r="L79">
        <v>1348</v>
      </c>
      <c r="N79">
        <v>1009</v>
      </c>
      <c r="O79" t="s">
        <v>35</v>
      </c>
      <c r="P79" t="s">
        <v>35</v>
      </c>
      <c r="Q79">
        <v>1000</v>
      </c>
      <c r="W79">
        <v>0</v>
      </c>
      <c r="X79">
        <v>-406113850</v>
      </c>
      <c r="Y79">
        <f>AT79</f>
        <v>0.74760000000000004</v>
      </c>
      <c r="AA79">
        <v>7398.33</v>
      </c>
      <c r="AB79">
        <v>0</v>
      </c>
      <c r="AC79">
        <v>0</v>
      </c>
      <c r="AD79">
        <v>0</v>
      </c>
      <c r="AE79">
        <v>7398.33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0.74760000000000004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ROUND(Y79*Source!I60,7)</f>
        <v>0.49042560000000002</v>
      </c>
      <c r="CY79">
        <f>AA79</f>
        <v>7398.33</v>
      </c>
      <c r="CZ79">
        <f>AE79</f>
        <v>7398.33</v>
      </c>
      <c r="DA79">
        <f>AI79</f>
        <v>1</v>
      </c>
      <c r="DB79">
        <f>ROUND(ROUND(AT79*CZ79,2),6)</f>
        <v>5530.99</v>
      </c>
      <c r="DC79">
        <f>ROUND(ROUND(AT79*AG79,2),6)</f>
        <v>0</v>
      </c>
      <c r="DD79" t="s">
        <v>3</v>
      </c>
      <c r="DE79" t="s">
        <v>3</v>
      </c>
      <c r="DF79">
        <f t="shared" ref="DF79:DF87" si="21">ROUND(ROUND(AE79,2)*CX79,2)</f>
        <v>3628.33</v>
      </c>
      <c r="DG79">
        <f t="shared" si="20"/>
        <v>0</v>
      </c>
      <c r="DH79">
        <f t="shared" si="17"/>
        <v>0</v>
      </c>
      <c r="DI79">
        <f t="shared" si="18"/>
        <v>0</v>
      </c>
      <c r="DJ79">
        <f>DF79</f>
        <v>3628.33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ROW(Source!A63)</f>
        <v>63</v>
      </c>
      <c r="B80">
        <v>88722050</v>
      </c>
      <c r="C80">
        <v>88724685</v>
      </c>
      <c r="D80">
        <v>86267488</v>
      </c>
      <c r="E80">
        <v>118</v>
      </c>
      <c r="F80">
        <v>1</v>
      </c>
      <c r="G80">
        <v>1</v>
      </c>
      <c r="H80">
        <v>1</v>
      </c>
      <c r="I80" t="s">
        <v>410</v>
      </c>
      <c r="J80" t="s">
        <v>3</v>
      </c>
      <c r="K80" t="s">
        <v>411</v>
      </c>
      <c r="L80">
        <v>1369</v>
      </c>
      <c r="N80">
        <v>1013</v>
      </c>
      <c r="O80" t="s">
        <v>386</v>
      </c>
      <c r="P80" t="s">
        <v>386</v>
      </c>
      <c r="Q80">
        <v>1</v>
      </c>
      <c r="W80">
        <v>0</v>
      </c>
      <c r="X80">
        <v>1187391579</v>
      </c>
      <c r="Y80">
        <f>(AT80*ROUND(((0.2+1)*1.15),7))</f>
        <v>1.38E-2</v>
      </c>
      <c r="AA80">
        <v>0</v>
      </c>
      <c r="AB80">
        <v>0</v>
      </c>
      <c r="AC80">
        <v>0</v>
      </c>
      <c r="AD80">
        <v>545.58000000000004</v>
      </c>
      <c r="AE80">
        <v>0</v>
      </c>
      <c r="AF80">
        <v>0</v>
      </c>
      <c r="AG80">
        <v>0</v>
      </c>
      <c r="AH80">
        <v>545.58000000000004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0.01</v>
      </c>
      <c r="AU80" t="s">
        <v>108</v>
      </c>
      <c r="AV80">
        <v>1</v>
      </c>
      <c r="AW80">
        <v>2</v>
      </c>
      <c r="AX80">
        <v>88724696</v>
      </c>
      <c r="AY80">
        <v>1</v>
      </c>
      <c r="AZ80">
        <v>0</v>
      </c>
      <c r="BA80">
        <v>85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5.4558</v>
      </c>
      <c r="BN80">
        <v>0.01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7.5290039999999996</v>
      </c>
      <c r="BU80">
        <v>1.38E-2</v>
      </c>
      <c r="BV80">
        <v>0</v>
      </c>
      <c r="BW80">
        <v>1</v>
      </c>
      <c r="CU80">
        <f>ROUND(AT80*Source!I63*AH80*AL80,2)</f>
        <v>3.58</v>
      </c>
      <c r="CV80">
        <f>ROUND(Y80*Source!I63,7)</f>
        <v>9.0527999999999997E-3</v>
      </c>
      <c r="CW80">
        <v>0</v>
      </c>
      <c r="CX80">
        <f>ROUND(Y80*Source!I63,7)</f>
        <v>9.0527999999999997E-3</v>
      </c>
      <c r="CY80">
        <f>AD80</f>
        <v>545.58000000000004</v>
      </c>
      <c r="CZ80">
        <f>AH80</f>
        <v>545.58000000000004</v>
      </c>
      <c r="DA80">
        <f>AL80</f>
        <v>1</v>
      </c>
      <c r="DB80">
        <f>ROUND((ROUND(AT80*CZ80,2)*ROUND(((0.2+1)*1.15),7)),6)</f>
        <v>7.5347999999999997</v>
      </c>
      <c r="DC80">
        <f>ROUND((ROUND(AT80*AG80,2)*ROUND(((0.2+1)*1.15),7)),6)</f>
        <v>0</v>
      </c>
      <c r="DD80" t="s">
        <v>3</v>
      </c>
      <c r="DE80" t="s">
        <v>3</v>
      </c>
      <c r="DF80">
        <f t="shared" si="21"/>
        <v>0</v>
      </c>
      <c r="DG80">
        <f t="shared" si="20"/>
        <v>0</v>
      </c>
      <c r="DH80">
        <f t="shared" si="17"/>
        <v>0</v>
      </c>
      <c r="DI80">
        <f t="shared" si="18"/>
        <v>4.9400000000000004</v>
      </c>
      <c r="DJ80">
        <f>DI80</f>
        <v>4.9400000000000004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ROW(Source!A63)</f>
        <v>63</v>
      </c>
      <c r="B81">
        <v>88722050</v>
      </c>
      <c r="C81">
        <v>88724685</v>
      </c>
      <c r="D81">
        <v>86267490</v>
      </c>
      <c r="E81">
        <v>118</v>
      </c>
      <c r="F81">
        <v>1</v>
      </c>
      <c r="G81">
        <v>1</v>
      </c>
      <c r="H81">
        <v>1</v>
      </c>
      <c r="I81" t="s">
        <v>384</v>
      </c>
      <c r="J81" t="s">
        <v>3</v>
      </c>
      <c r="K81" t="s">
        <v>385</v>
      </c>
      <c r="L81">
        <v>1369</v>
      </c>
      <c r="N81">
        <v>1013</v>
      </c>
      <c r="O81" t="s">
        <v>386</v>
      </c>
      <c r="P81" t="s">
        <v>386</v>
      </c>
      <c r="Q81">
        <v>1</v>
      </c>
      <c r="W81">
        <v>0</v>
      </c>
      <c r="X81">
        <v>-236928766</v>
      </c>
      <c r="Y81">
        <f>(AT81*ROUND(((0.2+1)*1.15),7))</f>
        <v>0.31740000000000002</v>
      </c>
      <c r="AA81">
        <v>0</v>
      </c>
      <c r="AB81">
        <v>0</v>
      </c>
      <c r="AC81">
        <v>0</v>
      </c>
      <c r="AD81">
        <v>594.67999999999995</v>
      </c>
      <c r="AE81">
        <v>0</v>
      </c>
      <c r="AF81">
        <v>0</v>
      </c>
      <c r="AG81">
        <v>0</v>
      </c>
      <c r="AH81">
        <v>594.67999999999995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0.23</v>
      </c>
      <c r="AU81" t="s">
        <v>108</v>
      </c>
      <c r="AV81">
        <v>1</v>
      </c>
      <c r="AW81">
        <v>2</v>
      </c>
      <c r="AX81">
        <v>88724697</v>
      </c>
      <c r="AY81">
        <v>1</v>
      </c>
      <c r="AZ81">
        <v>0</v>
      </c>
      <c r="BA81">
        <v>86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136.7764</v>
      </c>
      <c r="BN81">
        <v>0.23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188.75143199999999</v>
      </c>
      <c r="BU81">
        <v>0.31740000000000002</v>
      </c>
      <c r="BV81">
        <v>0</v>
      </c>
      <c r="BW81">
        <v>1</v>
      </c>
      <c r="CU81">
        <f>ROUND(AT81*Source!I63*AH81*AL81,2)</f>
        <v>89.73</v>
      </c>
      <c r="CV81">
        <f>ROUND(Y81*Source!I63,7)</f>
        <v>0.20821439999999999</v>
      </c>
      <c r="CW81">
        <v>0</v>
      </c>
      <c r="CX81">
        <f>ROUND(Y81*Source!I63,7)</f>
        <v>0.20821439999999999</v>
      </c>
      <c r="CY81">
        <f>AD81</f>
        <v>594.67999999999995</v>
      </c>
      <c r="CZ81">
        <f>AH81</f>
        <v>594.67999999999995</v>
      </c>
      <c r="DA81">
        <f>AL81</f>
        <v>1</v>
      </c>
      <c r="DB81">
        <f>ROUND((ROUND(AT81*CZ81,2)*ROUND(((0.2+1)*1.15),7)),6)</f>
        <v>188.75640000000001</v>
      </c>
      <c r="DC81">
        <f>ROUND((ROUND(AT81*AG81,2)*ROUND(((0.2+1)*1.15),7)),6)</f>
        <v>0</v>
      </c>
      <c r="DD81" t="s">
        <v>3</v>
      </c>
      <c r="DE81" t="s">
        <v>3</v>
      </c>
      <c r="DF81">
        <f t="shared" si="21"/>
        <v>0</v>
      </c>
      <c r="DG81">
        <f t="shared" si="20"/>
        <v>0</v>
      </c>
      <c r="DH81">
        <f t="shared" si="17"/>
        <v>0</v>
      </c>
      <c r="DI81">
        <f t="shared" si="18"/>
        <v>123.82</v>
      </c>
      <c r="DJ81">
        <f>DI81</f>
        <v>123.82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ROW(Source!A63)</f>
        <v>63</v>
      </c>
      <c r="B82">
        <v>88722050</v>
      </c>
      <c r="C82">
        <v>88724685</v>
      </c>
      <c r="D82">
        <v>86267492</v>
      </c>
      <c r="E82">
        <v>118</v>
      </c>
      <c r="F82">
        <v>1</v>
      </c>
      <c r="G82">
        <v>1</v>
      </c>
      <c r="H82">
        <v>1</v>
      </c>
      <c r="I82" t="s">
        <v>387</v>
      </c>
      <c r="J82" t="s">
        <v>3</v>
      </c>
      <c r="K82" t="s">
        <v>388</v>
      </c>
      <c r="L82">
        <v>1369</v>
      </c>
      <c r="N82">
        <v>1013</v>
      </c>
      <c r="O82" t="s">
        <v>386</v>
      </c>
      <c r="P82" t="s">
        <v>386</v>
      </c>
      <c r="Q82">
        <v>1</v>
      </c>
      <c r="W82">
        <v>0</v>
      </c>
      <c r="X82">
        <v>-587036825</v>
      </c>
      <c r="Y82">
        <f>(AT82*ROUND(((0.2+1)*1.15),7))</f>
        <v>5.5476000000000001</v>
      </c>
      <c r="AA82">
        <v>0</v>
      </c>
      <c r="AB82">
        <v>0</v>
      </c>
      <c r="AC82">
        <v>0</v>
      </c>
      <c r="AD82">
        <v>649.24</v>
      </c>
      <c r="AE82">
        <v>0</v>
      </c>
      <c r="AF82">
        <v>0</v>
      </c>
      <c r="AG82">
        <v>0</v>
      </c>
      <c r="AH82">
        <v>649.24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4.0199999999999996</v>
      </c>
      <c r="AU82" t="s">
        <v>108</v>
      </c>
      <c r="AV82">
        <v>1</v>
      </c>
      <c r="AW82">
        <v>2</v>
      </c>
      <c r="AX82">
        <v>88724698</v>
      </c>
      <c r="AY82">
        <v>1</v>
      </c>
      <c r="AZ82">
        <v>0</v>
      </c>
      <c r="BA82">
        <v>87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2609.9448000000002</v>
      </c>
      <c r="BN82">
        <v>4.0199999999999996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3601.7238240000001</v>
      </c>
      <c r="BU82">
        <v>5.5476000000000001</v>
      </c>
      <c r="BV82">
        <v>0</v>
      </c>
      <c r="BW82">
        <v>1</v>
      </c>
      <c r="CU82">
        <f>ROUND(AT82*Source!I63*AH82*AL82,2)</f>
        <v>1712.12</v>
      </c>
      <c r="CV82">
        <f>ROUND(Y82*Source!I63,7)</f>
        <v>3.6392256000000001</v>
      </c>
      <c r="CW82">
        <v>0</v>
      </c>
      <c r="CX82">
        <f>ROUND(Y82*Source!I63,7)</f>
        <v>3.6392256000000001</v>
      </c>
      <c r="CY82">
        <f>AD82</f>
        <v>649.24</v>
      </c>
      <c r="CZ82">
        <f>AH82</f>
        <v>649.24</v>
      </c>
      <c r="DA82">
        <f>AL82</f>
        <v>1</v>
      </c>
      <c r="DB82">
        <f>ROUND((ROUND(AT82*CZ82,2)*ROUND(((0.2+1)*1.15),7)),6)</f>
        <v>3601.7172</v>
      </c>
      <c r="DC82">
        <f>ROUND((ROUND(AT82*AG82,2)*ROUND(((0.2+1)*1.15),7)),6)</f>
        <v>0</v>
      </c>
      <c r="DD82" t="s">
        <v>3</v>
      </c>
      <c r="DE82" t="s">
        <v>3</v>
      </c>
      <c r="DF82">
        <f t="shared" si="21"/>
        <v>0</v>
      </c>
      <c r="DG82">
        <f t="shared" si="20"/>
        <v>0</v>
      </c>
      <c r="DH82">
        <f t="shared" si="17"/>
        <v>0</v>
      </c>
      <c r="DI82">
        <f t="shared" si="18"/>
        <v>2362.73</v>
      </c>
      <c r="DJ82">
        <f>DI82</f>
        <v>2362.73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ROW(Source!A63)</f>
        <v>63</v>
      </c>
      <c r="B83">
        <v>88722050</v>
      </c>
      <c r="C83">
        <v>88724685</v>
      </c>
      <c r="D83">
        <v>86267494</v>
      </c>
      <c r="E83">
        <v>118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386</v>
      </c>
      <c r="P83" t="s">
        <v>386</v>
      </c>
      <c r="Q83">
        <v>1</v>
      </c>
      <c r="W83">
        <v>0</v>
      </c>
      <c r="X83">
        <v>-512803540</v>
      </c>
      <c r="Y83">
        <f>(AT83*ROUND(((0.2+1)*1.15),7))</f>
        <v>2.4287999999999998</v>
      </c>
      <c r="AA83">
        <v>0</v>
      </c>
      <c r="AB83">
        <v>0</v>
      </c>
      <c r="AC83">
        <v>0</v>
      </c>
      <c r="AD83">
        <v>731.08</v>
      </c>
      <c r="AE83">
        <v>0</v>
      </c>
      <c r="AF83">
        <v>0</v>
      </c>
      <c r="AG83">
        <v>0</v>
      </c>
      <c r="AH83">
        <v>731.08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1.76</v>
      </c>
      <c r="AU83" t="s">
        <v>108</v>
      </c>
      <c r="AV83">
        <v>1</v>
      </c>
      <c r="AW83">
        <v>2</v>
      </c>
      <c r="AX83">
        <v>88724699</v>
      </c>
      <c r="AY83">
        <v>1</v>
      </c>
      <c r="AZ83">
        <v>0</v>
      </c>
      <c r="BA83">
        <v>88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1286.7008000000001</v>
      </c>
      <c r="BN83">
        <v>1.76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1775.6471039999999</v>
      </c>
      <c r="BU83">
        <v>2.4287999999999998</v>
      </c>
      <c r="BV83">
        <v>0</v>
      </c>
      <c r="BW83">
        <v>1</v>
      </c>
      <c r="CU83">
        <f>ROUND(AT83*Source!I63*AH83*AL83,2)</f>
        <v>844.08</v>
      </c>
      <c r="CV83">
        <f>ROUND(Y83*Source!I63,7)</f>
        <v>1.5932928</v>
      </c>
      <c r="CW83">
        <v>0</v>
      </c>
      <c r="CX83">
        <f>ROUND(Y83*Source!I63,7)</f>
        <v>1.5932928</v>
      </c>
      <c r="CY83">
        <f>AD83</f>
        <v>731.08</v>
      </c>
      <c r="CZ83">
        <f>AH83</f>
        <v>731.08</v>
      </c>
      <c r="DA83">
        <f>AL83</f>
        <v>1</v>
      </c>
      <c r="DB83">
        <f>ROUND((ROUND(AT83*CZ83,2)*ROUND(((0.2+1)*1.15),7)),6)</f>
        <v>1775.646</v>
      </c>
      <c r="DC83">
        <f>ROUND((ROUND(AT83*AG83,2)*ROUND(((0.2+1)*1.15),7)),6)</f>
        <v>0</v>
      </c>
      <c r="DD83" t="s">
        <v>3</v>
      </c>
      <c r="DE83" t="s">
        <v>3</v>
      </c>
      <c r="DF83">
        <f t="shared" si="21"/>
        <v>0</v>
      </c>
      <c r="DG83">
        <f t="shared" si="20"/>
        <v>0</v>
      </c>
      <c r="DH83">
        <f t="shared" si="17"/>
        <v>0</v>
      </c>
      <c r="DI83">
        <f t="shared" si="18"/>
        <v>1164.82</v>
      </c>
      <c r="DJ83">
        <f>DI83</f>
        <v>1164.82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ROW(Source!A63)</f>
        <v>63</v>
      </c>
      <c r="B84">
        <v>88722050</v>
      </c>
      <c r="C84">
        <v>88724685</v>
      </c>
      <c r="D84">
        <v>37064876</v>
      </c>
      <c r="E84">
        <v>118</v>
      </c>
      <c r="F84">
        <v>1</v>
      </c>
      <c r="G84">
        <v>1</v>
      </c>
      <c r="H84">
        <v>1</v>
      </c>
      <c r="I84" t="s">
        <v>354</v>
      </c>
      <c r="J84" t="s">
        <v>3</v>
      </c>
      <c r="K84" t="s">
        <v>355</v>
      </c>
      <c r="L84">
        <v>1191</v>
      </c>
      <c r="N84">
        <v>1013</v>
      </c>
      <c r="O84" t="s">
        <v>353</v>
      </c>
      <c r="P84" t="s">
        <v>353</v>
      </c>
      <c r="Q84">
        <v>1</v>
      </c>
      <c r="W84">
        <v>0</v>
      </c>
      <c r="X84">
        <v>-1417349443</v>
      </c>
      <c r="Y84">
        <f>(AT84*ROUND(((0.2+1)*1.25),7))</f>
        <v>0.18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0.12</v>
      </c>
      <c r="AU84" t="s">
        <v>107</v>
      </c>
      <c r="AV84">
        <v>2</v>
      </c>
      <c r="AW84">
        <v>2</v>
      </c>
      <c r="AX84">
        <v>88724700</v>
      </c>
      <c r="AY84">
        <v>1</v>
      </c>
      <c r="AZ84">
        <v>0</v>
      </c>
      <c r="BA84">
        <v>89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ROUND(Y84*Source!I63,7)</f>
        <v>0.11808</v>
      </c>
      <c r="CY84">
        <f>AD84</f>
        <v>0</v>
      </c>
      <c r="CZ84">
        <f>AH84</f>
        <v>0</v>
      </c>
      <c r="DA84">
        <f>AL84</f>
        <v>1</v>
      </c>
      <c r="DB84">
        <f>ROUND((ROUND(AT84*CZ84,2)*ROUND(((0.2+1)*1.25),7)),6)</f>
        <v>0</v>
      </c>
      <c r="DC84">
        <f>ROUND((ROUND(AT84*AG84,2)*ROUND(((0.2+1)*1.25),7)),6)</f>
        <v>0</v>
      </c>
      <c r="DD84" t="s">
        <v>3</v>
      </c>
      <c r="DE84" t="s">
        <v>3</v>
      </c>
      <c r="DF84">
        <f t="shared" si="21"/>
        <v>0</v>
      </c>
      <c r="DG84">
        <f t="shared" si="20"/>
        <v>0</v>
      </c>
      <c r="DH84">
        <f t="shared" si="17"/>
        <v>0</v>
      </c>
      <c r="DI84">
        <f t="shared" si="18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ROW(Source!A63)</f>
        <v>63</v>
      </c>
      <c r="B85">
        <v>88722050</v>
      </c>
      <c r="C85">
        <v>88724685</v>
      </c>
      <c r="D85">
        <v>86393987</v>
      </c>
      <c r="E85">
        <v>1</v>
      </c>
      <c r="F85">
        <v>1</v>
      </c>
      <c r="G85">
        <v>1</v>
      </c>
      <c r="H85">
        <v>2</v>
      </c>
      <c r="I85" t="s">
        <v>126</v>
      </c>
      <c r="J85" t="s">
        <v>128</v>
      </c>
      <c r="K85" t="s">
        <v>127</v>
      </c>
      <c r="L85">
        <v>1368</v>
      </c>
      <c r="N85">
        <v>1011</v>
      </c>
      <c r="O85" t="s">
        <v>30</v>
      </c>
      <c r="P85" t="s">
        <v>30</v>
      </c>
      <c r="Q85">
        <v>1</v>
      </c>
      <c r="W85">
        <v>0</v>
      </c>
      <c r="X85">
        <v>-1068589559</v>
      </c>
      <c r="Y85">
        <f>AT85</f>
        <v>-7.4999999999999997E-2</v>
      </c>
      <c r="AA85">
        <v>0</v>
      </c>
      <c r="AB85">
        <v>1585.56</v>
      </c>
      <c r="AC85">
        <v>982.04</v>
      </c>
      <c r="AD85">
        <v>0</v>
      </c>
      <c r="AE85">
        <v>0</v>
      </c>
      <c r="AF85">
        <v>1585.56</v>
      </c>
      <c r="AG85">
        <v>982.04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-7.4999999999999997E-2</v>
      </c>
      <c r="AU85" t="s">
        <v>3</v>
      </c>
      <c r="AV85">
        <v>1</v>
      </c>
      <c r="AW85">
        <v>2</v>
      </c>
      <c r="AX85">
        <v>88724701</v>
      </c>
      <c r="AY85">
        <v>1</v>
      </c>
      <c r="AZ85">
        <v>6144</v>
      </c>
      <c r="BA85">
        <v>90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ROUND(Y85*Source!I63*DO85,7)</f>
        <v>-4.9200000000000001E-2</v>
      </c>
      <c r="CX85">
        <f>ROUND(Y85*Source!I63,7)</f>
        <v>-4.9200000000000001E-2</v>
      </c>
      <c r="CY85">
        <f>AB85</f>
        <v>1585.56</v>
      </c>
      <c r="CZ85">
        <f>AF85</f>
        <v>1585.56</v>
      </c>
      <c r="DA85">
        <f>AJ85</f>
        <v>1</v>
      </c>
      <c r="DB85">
        <f>ROUND(ROUND(AT85*CZ85,2),6)</f>
        <v>-118.92</v>
      </c>
      <c r="DC85">
        <f>ROUND(ROUND(AT85*AG85,2),6)</f>
        <v>-73.650000000000006</v>
      </c>
      <c r="DD85" t="s">
        <v>3</v>
      </c>
      <c r="DE85" t="s">
        <v>3</v>
      </c>
      <c r="DF85">
        <f t="shared" si="21"/>
        <v>0</v>
      </c>
      <c r="DG85">
        <f t="shared" si="20"/>
        <v>-78.010000000000005</v>
      </c>
      <c r="DH85">
        <f t="shared" si="17"/>
        <v>-48.32</v>
      </c>
      <c r="DI85">
        <f t="shared" si="18"/>
        <v>0</v>
      </c>
      <c r="DJ85">
        <f>DG85+DH85</f>
        <v>-126.33</v>
      </c>
      <c r="DK85">
        <v>1</v>
      </c>
      <c r="DL85" t="s">
        <v>391</v>
      </c>
      <c r="DM85">
        <v>6</v>
      </c>
      <c r="DN85" t="s">
        <v>353</v>
      </c>
      <c r="DO85">
        <v>1</v>
      </c>
    </row>
    <row r="86" spans="1:119" x14ac:dyDescent="0.2">
      <c r="A86">
        <f>ROW(Source!A63)</f>
        <v>63</v>
      </c>
      <c r="B86">
        <v>88722050</v>
      </c>
      <c r="C86">
        <v>88724685</v>
      </c>
      <c r="D86">
        <v>86394174</v>
      </c>
      <c r="E86">
        <v>1</v>
      </c>
      <c r="F86">
        <v>1</v>
      </c>
      <c r="G86">
        <v>1</v>
      </c>
      <c r="H86">
        <v>2</v>
      </c>
      <c r="I86" t="s">
        <v>28</v>
      </c>
      <c r="J86" t="s">
        <v>31</v>
      </c>
      <c r="K86" t="s">
        <v>29</v>
      </c>
      <c r="L86">
        <v>1368</v>
      </c>
      <c r="N86">
        <v>1011</v>
      </c>
      <c r="O86" t="s">
        <v>30</v>
      </c>
      <c r="P86" t="s">
        <v>30</v>
      </c>
      <c r="Q86">
        <v>1</v>
      </c>
      <c r="W86">
        <v>0</v>
      </c>
      <c r="X86">
        <v>-566469117</v>
      </c>
      <c r="Y86">
        <f>AT86</f>
        <v>-4.4999999999999998E-2</v>
      </c>
      <c r="AA86">
        <v>0</v>
      </c>
      <c r="AB86">
        <v>58.59</v>
      </c>
      <c r="AC86">
        <v>649.24</v>
      </c>
      <c r="AD86">
        <v>0</v>
      </c>
      <c r="AE86">
        <v>0</v>
      </c>
      <c r="AF86">
        <v>37.32</v>
      </c>
      <c r="AG86">
        <v>649.24</v>
      </c>
      <c r="AH86">
        <v>0</v>
      </c>
      <c r="AI86">
        <v>1</v>
      </c>
      <c r="AJ86">
        <v>1.57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-4.4999999999999998E-2</v>
      </c>
      <c r="AU86" t="s">
        <v>3</v>
      </c>
      <c r="AV86">
        <v>1</v>
      </c>
      <c r="AW86">
        <v>2</v>
      </c>
      <c r="AX86">
        <v>88724702</v>
      </c>
      <c r="AY86">
        <v>1</v>
      </c>
      <c r="AZ86">
        <v>6144</v>
      </c>
      <c r="BA86">
        <v>91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ROUND(Y86*Source!I63*DO86,7)</f>
        <v>-2.9520000000000001E-2</v>
      </c>
      <c r="CX86">
        <f>ROUND(Y86*Source!I63,7)</f>
        <v>-2.9520000000000001E-2</v>
      </c>
      <c r="CY86">
        <f>AB86</f>
        <v>58.59</v>
      </c>
      <c r="CZ86">
        <f>AF86</f>
        <v>37.32</v>
      </c>
      <c r="DA86">
        <f>AJ86</f>
        <v>1.57</v>
      </c>
      <c r="DB86">
        <f>ROUND(ROUND(AT86*CZ86,2),6)</f>
        <v>-1.68</v>
      </c>
      <c r="DC86">
        <f>ROUND(ROUND(AT86*AG86,2),6)</f>
        <v>-29.22</v>
      </c>
      <c r="DD86" t="s">
        <v>3</v>
      </c>
      <c r="DE86" t="s">
        <v>3</v>
      </c>
      <c r="DF86">
        <f t="shared" si="21"/>
        <v>0</v>
      </c>
      <c r="DG86">
        <f>ROUND(ROUND(AF86*AJ86,2)*CX86,2)</f>
        <v>-1.73</v>
      </c>
      <c r="DH86">
        <f t="shared" si="17"/>
        <v>-19.170000000000002</v>
      </c>
      <c r="DI86">
        <f t="shared" si="18"/>
        <v>0</v>
      </c>
      <c r="DJ86">
        <f>DG86+DH86</f>
        <v>-20.9</v>
      </c>
      <c r="DK86">
        <v>0</v>
      </c>
      <c r="DL86" t="s">
        <v>356</v>
      </c>
      <c r="DM86">
        <v>3</v>
      </c>
      <c r="DN86" t="s">
        <v>353</v>
      </c>
      <c r="DO86">
        <v>1</v>
      </c>
    </row>
    <row r="87" spans="1:119" x14ac:dyDescent="0.2">
      <c r="A87">
        <f>ROW(Source!A63)</f>
        <v>63</v>
      </c>
      <c r="B87">
        <v>88722050</v>
      </c>
      <c r="C87">
        <v>88724685</v>
      </c>
      <c r="D87">
        <v>86394889</v>
      </c>
      <c r="E87">
        <v>1</v>
      </c>
      <c r="F87">
        <v>1</v>
      </c>
      <c r="G87">
        <v>1</v>
      </c>
      <c r="H87">
        <v>2</v>
      </c>
      <c r="I87" t="s">
        <v>72</v>
      </c>
      <c r="J87" t="s">
        <v>74</v>
      </c>
      <c r="K87" t="s">
        <v>73</v>
      </c>
      <c r="L87">
        <v>1368</v>
      </c>
      <c r="N87">
        <v>1011</v>
      </c>
      <c r="O87" t="s">
        <v>30</v>
      </c>
      <c r="P87" t="s">
        <v>30</v>
      </c>
      <c r="Q87">
        <v>1</v>
      </c>
      <c r="W87">
        <v>0</v>
      </c>
      <c r="X87">
        <v>-312038840</v>
      </c>
      <c r="Y87">
        <f>(AT87*ROUND(((0.2+1)*1.25),7))</f>
        <v>0.06</v>
      </c>
      <c r="AA87">
        <v>0</v>
      </c>
      <c r="AB87">
        <v>544.91999999999996</v>
      </c>
      <c r="AC87">
        <v>731.08</v>
      </c>
      <c r="AD87">
        <v>0</v>
      </c>
      <c r="AE87">
        <v>0</v>
      </c>
      <c r="AF87">
        <v>544.91999999999996</v>
      </c>
      <c r="AG87">
        <v>731.08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0.04</v>
      </c>
      <c r="AU87" t="s">
        <v>107</v>
      </c>
      <c r="AV87">
        <v>1</v>
      </c>
      <c r="AW87">
        <v>2</v>
      </c>
      <c r="AX87">
        <v>88724703</v>
      </c>
      <c r="AY87">
        <v>1</v>
      </c>
      <c r="AZ87">
        <v>0</v>
      </c>
      <c r="BA87">
        <v>92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21.796800000000001</v>
      </c>
      <c r="BL87">
        <v>29.243200000000002</v>
      </c>
      <c r="BM87">
        <v>0</v>
      </c>
      <c r="BN87">
        <v>0</v>
      </c>
      <c r="BO87">
        <v>0.04</v>
      </c>
      <c r="BP87">
        <v>1</v>
      </c>
      <c r="BQ87">
        <v>0</v>
      </c>
      <c r="BR87">
        <v>32.6952</v>
      </c>
      <c r="BS87">
        <v>43.864800000000002</v>
      </c>
      <c r="BT87">
        <v>0</v>
      </c>
      <c r="BU87">
        <v>0</v>
      </c>
      <c r="BV87">
        <v>0.06</v>
      </c>
      <c r="BW87">
        <v>1</v>
      </c>
      <c r="CV87">
        <v>0</v>
      </c>
      <c r="CW87">
        <f>ROUND(Y87*Source!I63*DO87,7)</f>
        <v>3.9359999999999999E-2</v>
      </c>
      <c r="CX87">
        <f>ROUND(Y87*Source!I63,7)</f>
        <v>3.9359999999999999E-2</v>
      </c>
      <c r="CY87">
        <f>AB87</f>
        <v>544.91999999999996</v>
      </c>
      <c r="CZ87">
        <f>AF87</f>
        <v>544.91999999999996</v>
      </c>
      <c r="DA87">
        <f>AJ87</f>
        <v>1</v>
      </c>
      <c r="DB87">
        <f>ROUND((ROUND(AT87*CZ87,2)*ROUND(((0.2+1)*1.25),7)),6)</f>
        <v>32.700000000000003</v>
      </c>
      <c r="DC87">
        <f>ROUND((ROUND(AT87*AG87,2)*ROUND(((0.2+1)*1.25),7)),6)</f>
        <v>43.86</v>
      </c>
      <c r="DD87" t="s">
        <v>3</v>
      </c>
      <c r="DE87" t="s">
        <v>3</v>
      </c>
      <c r="DF87">
        <f t="shared" si="21"/>
        <v>0</v>
      </c>
      <c r="DG87">
        <f>ROUND(ROUND(AF87,2)*CX87,2)</f>
        <v>21.45</v>
      </c>
      <c r="DH87">
        <f t="shared" si="17"/>
        <v>28.78</v>
      </c>
      <c r="DI87">
        <f t="shared" si="18"/>
        <v>0</v>
      </c>
      <c r="DJ87">
        <f>DG87+DH87</f>
        <v>50.23</v>
      </c>
      <c r="DK87">
        <v>1</v>
      </c>
      <c r="DL87" t="s">
        <v>359</v>
      </c>
      <c r="DM87">
        <v>4</v>
      </c>
      <c r="DN87" t="s">
        <v>353</v>
      </c>
      <c r="DO87">
        <v>1</v>
      </c>
    </row>
    <row r="88" spans="1:119" x14ac:dyDescent="0.2">
      <c r="A88">
        <f>ROW(Source!A63)</f>
        <v>63</v>
      </c>
      <c r="B88">
        <v>88722050</v>
      </c>
      <c r="C88">
        <v>88724685</v>
      </c>
      <c r="D88">
        <v>86352045</v>
      </c>
      <c r="E88">
        <v>1</v>
      </c>
      <c r="F88">
        <v>1</v>
      </c>
      <c r="G88">
        <v>1</v>
      </c>
      <c r="H88">
        <v>3</v>
      </c>
      <c r="I88" t="s">
        <v>149</v>
      </c>
      <c r="J88" t="s">
        <v>152</v>
      </c>
      <c r="K88" t="s">
        <v>150</v>
      </c>
      <c r="L88">
        <v>1327</v>
      </c>
      <c r="N88">
        <v>1005</v>
      </c>
      <c r="O88" t="s">
        <v>151</v>
      </c>
      <c r="P88" t="s">
        <v>151</v>
      </c>
      <c r="Q88">
        <v>1</v>
      </c>
      <c r="W88">
        <v>0</v>
      </c>
      <c r="X88">
        <v>-822998736</v>
      </c>
      <c r="Y88">
        <f>AT88</f>
        <v>101</v>
      </c>
      <c r="AA88">
        <v>171.18</v>
      </c>
      <c r="AB88">
        <v>0</v>
      </c>
      <c r="AC88">
        <v>0</v>
      </c>
      <c r="AD88">
        <v>0</v>
      </c>
      <c r="AE88">
        <v>166.19</v>
      </c>
      <c r="AF88">
        <v>0</v>
      </c>
      <c r="AG88">
        <v>0</v>
      </c>
      <c r="AH88">
        <v>0</v>
      </c>
      <c r="AI88">
        <v>1.03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101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ROUND(Y88*Source!I63,7)</f>
        <v>66.256</v>
      </c>
      <c r="CY88">
        <f>AA88</f>
        <v>171.18</v>
      </c>
      <c r="CZ88">
        <f>AE88</f>
        <v>166.19</v>
      </c>
      <c r="DA88">
        <f>AI88</f>
        <v>1.03</v>
      </c>
      <c r="DB88">
        <f>ROUND(ROUND(AT88*CZ88,2),6)</f>
        <v>16785.189999999999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11341.7</v>
      </c>
      <c r="DG88">
        <f>ROUND(ROUND(AF88,2)*CX88,2)</f>
        <v>0</v>
      </c>
      <c r="DH88">
        <f t="shared" si="17"/>
        <v>0</v>
      </c>
      <c r="DI88">
        <f t="shared" si="18"/>
        <v>0</v>
      </c>
      <c r="DJ88">
        <f>DF88</f>
        <v>11341.7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ROW(Source!A63)</f>
        <v>63</v>
      </c>
      <c r="B89">
        <v>88722050</v>
      </c>
      <c r="C89">
        <v>88724685</v>
      </c>
      <c r="D89">
        <v>86355886</v>
      </c>
      <c r="E89">
        <v>1</v>
      </c>
      <c r="F89">
        <v>1</v>
      </c>
      <c r="G89">
        <v>1</v>
      </c>
      <c r="H89">
        <v>3</v>
      </c>
      <c r="I89" t="s">
        <v>154</v>
      </c>
      <c r="J89" t="s">
        <v>156</v>
      </c>
      <c r="K89" t="s">
        <v>155</v>
      </c>
      <c r="L89">
        <v>1425</v>
      </c>
      <c r="N89">
        <v>1013</v>
      </c>
      <c r="O89" t="s">
        <v>39</v>
      </c>
      <c r="P89" t="s">
        <v>39</v>
      </c>
      <c r="Q89">
        <v>1</v>
      </c>
      <c r="W89">
        <v>0</v>
      </c>
      <c r="X89">
        <v>1096628128</v>
      </c>
      <c r="Y89">
        <f>AT89</f>
        <v>487.80487799999997</v>
      </c>
      <c r="AA89">
        <v>139.86000000000001</v>
      </c>
      <c r="AB89">
        <v>0</v>
      </c>
      <c r="AC89">
        <v>0</v>
      </c>
      <c r="AD89">
        <v>0</v>
      </c>
      <c r="AE89">
        <v>131.94</v>
      </c>
      <c r="AF89">
        <v>0</v>
      </c>
      <c r="AG89">
        <v>0</v>
      </c>
      <c r="AH89">
        <v>0</v>
      </c>
      <c r="AI89">
        <v>1.06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487.80487799999997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ROUND(Y89*Source!I63,7)</f>
        <v>320</v>
      </c>
      <c r="CY89">
        <f>AA89</f>
        <v>139.86000000000001</v>
      </c>
      <c r="CZ89">
        <f>AE89</f>
        <v>131.94</v>
      </c>
      <c r="DA89">
        <f>AI89</f>
        <v>1.06</v>
      </c>
      <c r="DB89">
        <f>ROUND(ROUND(AT89*CZ89,2),6)</f>
        <v>64360.98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44755.199999999997</v>
      </c>
      <c r="DG89">
        <f>ROUND(ROUND(AF89,2)*CX89,2)</f>
        <v>0</v>
      </c>
      <c r="DH89">
        <f t="shared" si="17"/>
        <v>0</v>
      </c>
      <c r="DI89">
        <f t="shared" si="18"/>
        <v>0</v>
      </c>
      <c r="DJ89">
        <f>DF89</f>
        <v>44755.199999999997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ROW(Source!A68)</f>
        <v>68</v>
      </c>
      <c r="B90">
        <v>88722050</v>
      </c>
      <c r="C90">
        <v>88724710</v>
      </c>
      <c r="D90">
        <v>37070495</v>
      </c>
      <c r="E90">
        <v>118</v>
      </c>
      <c r="F90">
        <v>1</v>
      </c>
      <c r="G90">
        <v>1</v>
      </c>
      <c r="H90">
        <v>1</v>
      </c>
      <c r="I90" t="s">
        <v>412</v>
      </c>
      <c r="J90" t="s">
        <v>3</v>
      </c>
      <c r="K90" t="s">
        <v>413</v>
      </c>
      <c r="L90">
        <v>1191</v>
      </c>
      <c r="N90">
        <v>1013</v>
      </c>
      <c r="O90" t="s">
        <v>353</v>
      </c>
      <c r="P90" t="s">
        <v>353</v>
      </c>
      <c r="Q90">
        <v>1</v>
      </c>
      <c r="W90">
        <v>0</v>
      </c>
      <c r="X90">
        <v>1958912953</v>
      </c>
      <c r="Y90">
        <f>(AT90*ROUND(((0.2+1)*1.15),7))</f>
        <v>324.18959999999998</v>
      </c>
      <c r="AA90">
        <v>0</v>
      </c>
      <c r="AB90">
        <v>0</v>
      </c>
      <c r="AC90">
        <v>0</v>
      </c>
      <c r="AD90">
        <v>665.61</v>
      </c>
      <c r="AE90">
        <v>0</v>
      </c>
      <c r="AF90">
        <v>0</v>
      </c>
      <c r="AG90">
        <v>0</v>
      </c>
      <c r="AH90">
        <v>665.61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234.92</v>
      </c>
      <c r="AU90" t="s">
        <v>108</v>
      </c>
      <c r="AV90">
        <v>1</v>
      </c>
      <c r="AW90">
        <v>2</v>
      </c>
      <c r="AX90">
        <v>88724724</v>
      </c>
      <c r="AY90">
        <v>1</v>
      </c>
      <c r="AZ90">
        <v>0</v>
      </c>
      <c r="BA90">
        <v>95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156365.1012</v>
      </c>
      <c r="BN90">
        <v>234.92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215783.839656</v>
      </c>
      <c r="BU90">
        <v>324.18959999999998</v>
      </c>
      <c r="BV90">
        <v>0</v>
      </c>
      <c r="BW90">
        <v>1</v>
      </c>
      <c r="CU90">
        <f>ROUND(AT90*Source!I68*AH90*AL90,2)</f>
        <v>19702</v>
      </c>
      <c r="CV90">
        <f>ROUND(Y90*Source!I68,7)</f>
        <v>40.847889600000002</v>
      </c>
      <c r="CW90">
        <v>0</v>
      </c>
      <c r="CX90">
        <f>ROUND(Y90*Source!I68,7)</f>
        <v>40.847889600000002</v>
      </c>
      <c r="CY90">
        <f>AD90</f>
        <v>665.61</v>
      </c>
      <c r="CZ90">
        <f>AH90</f>
        <v>665.61</v>
      </c>
      <c r="DA90">
        <f>AL90</f>
        <v>1</v>
      </c>
      <c r="DB90">
        <f>ROUND((ROUND(AT90*CZ90,2)*ROUND(((0.2+1)*1.15),7)),6)</f>
        <v>215783.83799999999</v>
      </c>
      <c r="DC90">
        <f>ROUND((ROUND(AT90*AG90,2)*ROUND(((0.2+1)*1.15),7)),6)</f>
        <v>0</v>
      </c>
      <c r="DD90" t="s">
        <v>3</v>
      </c>
      <c r="DE90" t="s">
        <v>3</v>
      </c>
      <c r="DF90">
        <f t="shared" ref="DF90:DF95" si="22">ROUND(ROUND(AE90,2)*CX90,2)</f>
        <v>0</v>
      </c>
      <c r="DG90">
        <f>ROUND(ROUND(AF90,2)*CX90,2)</f>
        <v>0</v>
      </c>
      <c r="DH90">
        <f t="shared" si="17"/>
        <v>0</v>
      </c>
      <c r="DI90">
        <f t="shared" si="18"/>
        <v>27188.76</v>
      </c>
      <c r="DJ90">
        <f>DI90</f>
        <v>27188.76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ROW(Source!A68)</f>
        <v>68</v>
      </c>
      <c r="B91">
        <v>88722050</v>
      </c>
      <c r="C91">
        <v>88724710</v>
      </c>
      <c r="D91">
        <v>37064876</v>
      </c>
      <c r="E91">
        <v>118</v>
      </c>
      <c r="F91">
        <v>1</v>
      </c>
      <c r="G91">
        <v>1</v>
      </c>
      <c r="H91">
        <v>1</v>
      </c>
      <c r="I91" t="s">
        <v>354</v>
      </c>
      <c r="J91" t="s">
        <v>3</v>
      </c>
      <c r="K91" t="s">
        <v>355</v>
      </c>
      <c r="L91">
        <v>1191</v>
      </c>
      <c r="N91">
        <v>1013</v>
      </c>
      <c r="O91" t="s">
        <v>353</v>
      </c>
      <c r="P91" t="s">
        <v>353</v>
      </c>
      <c r="Q91">
        <v>1</v>
      </c>
      <c r="W91">
        <v>0</v>
      </c>
      <c r="X91">
        <v>-1417349443</v>
      </c>
      <c r="Y91">
        <f>(AT91*ROUND(((0.2+1)*1.25),7))</f>
        <v>2.5950000000000002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1.73</v>
      </c>
      <c r="AU91" t="s">
        <v>107</v>
      </c>
      <c r="AV91">
        <v>2</v>
      </c>
      <c r="AW91">
        <v>2</v>
      </c>
      <c r="AX91">
        <v>88724725</v>
      </c>
      <c r="AY91">
        <v>1</v>
      </c>
      <c r="AZ91">
        <v>0</v>
      </c>
      <c r="BA91">
        <v>96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ROUND(Y91*Source!I68,7)</f>
        <v>0.32696999999999998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ROUND((ROUND(AT91*CZ91,2)*ROUND(((0.2+1)*1.25),7)),6)</f>
        <v>0</v>
      </c>
      <c r="DC91">
        <f>ROUND((ROUND(AT91*AG91,2)*ROUND(((0.2+1)*1.25),7)),6)</f>
        <v>0</v>
      </c>
      <c r="DD91" t="s">
        <v>3</v>
      </c>
      <c r="DE91" t="s">
        <v>3</v>
      </c>
      <c r="DF91">
        <f t="shared" si="22"/>
        <v>0</v>
      </c>
      <c r="DG91">
        <f>ROUND(ROUND(AF91,2)*CX91,2)</f>
        <v>0</v>
      </c>
      <c r="DH91">
        <f t="shared" si="17"/>
        <v>0</v>
      </c>
      <c r="DI91">
        <f t="shared" si="18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ROW(Source!A68)</f>
        <v>68</v>
      </c>
      <c r="B92">
        <v>88722050</v>
      </c>
      <c r="C92">
        <v>88724710</v>
      </c>
      <c r="D92">
        <v>86393932</v>
      </c>
      <c r="E92">
        <v>1</v>
      </c>
      <c r="F92">
        <v>1</v>
      </c>
      <c r="G92">
        <v>1</v>
      </c>
      <c r="H92">
        <v>2</v>
      </c>
      <c r="I92" t="s">
        <v>162</v>
      </c>
      <c r="J92" t="s">
        <v>164</v>
      </c>
      <c r="K92" t="s">
        <v>163</v>
      </c>
      <c r="L92">
        <v>1368</v>
      </c>
      <c r="N92">
        <v>1011</v>
      </c>
      <c r="O92" t="s">
        <v>30</v>
      </c>
      <c r="P92" t="s">
        <v>30</v>
      </c>
      <c r="Q92">
        <v>1</v>
      </c>
      <c r="W92">
        <v>0</v>
      </c>
      <c r="X92">
        <v>1046307431</v>
      </c>
      <c r="Y92">
        <f>AT92</f>
        <v>-0.03</v>
      </c>
      <c r="AA92">
        <v>0</v>
      </c>
      <c r="AB92">
        <v>372.62</v>
      </c>
      <c r="AC92">
        <v>982.04</v>
      </c>
      <c r="AD92">
        <v>0</v>
      </c>
      <c r="AE92">
        <v>0</v>
      </c>
      <c r="AF92">
        <v>251.77</v>
      </c>
      <c r="AG92">
        <v>982.04</v>
      </c>
      <c r="AH92">
        <v>0</v>
      </c>
      <c r="AI92">
        <v>1</v>
      </c>
      <c r="AJ92">
        <v>1.48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-0.03</v>
      </c>
      <c r="AU92" t="s">
        <v>3</v>
      </c>
      <c r="AV92">
        <v>1</v>
      </c>
      <c r="AW92">
        <v>2</v>
      </c>
      <c r="AX92">
        <v>88724726</v>
      </c>
      <c r="AY92">
        <v>1</v>
      </c>
      <c r="AZ92">
        <v>6144</v>
      </c>
      <c r="BA92">
        <v>97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ROUND(Y92*Source!I68*DO92,7)</f>
        <v>-3.7799999999999999E-3</v>
      </c>
      <c r="CX92">
        <f>ROUND(Y92*Source!I68,7)</f>
        <v>-3.7799999999999999E-3</v>
      </c>
      <c r="CY92">
        <f>AB92</f>
        <v>372.62</v>
      </c>
      <c r="CZ92">
        <f>AF92</f>
        <v>251.77</v>
      </c>
      <c r="DA92">
        <f>AJ92</f>
        <v>1.48</v>
      </c>
      <c r="DB92">
        <f>ROUND(ROUND(AT92*CZ92,2),6)</f>
        <v>-7.55</v>
      </c>
      <c r="DC92">
        <f>ROUND(ROUND(AT92*AG92,2),6)</f>
        <v>-29.46</v>
      </c>
      <c r="DD92" t="s">
        <v>3</v>
      </c>
      <c r="DE92" t="s">
        <v>3</v>
      </c>
      <c r="DF92">
        <f t="shared" si="22"/>
        <v>0</v>
      </c>
      <c r="DG92">
        <f>ROUND(ROUND(AF92*AJ92,2)*CX92,2)</f>
        <v>-1.41</v>
      </c>
      <c r="DH92">
        <f t="shared" si="17"/>
        <v>-3.71</v>
      </c>
      <c r="DI92">
        <f t="shared" si="18"/>
        <v>0</v>
      </c>
      <c r="DJ92">
        <f>DG92+DH92</f>
        <v>-5.12</v>
      </c>
      <c r="DK92">
        <v>0</v>
      </c>
      <c r="DL92" t="s">
        <v>391</v>
      </c>
      <c r="DM92">
        <v>6</v>
      </c>
      <c r="DN92" t="s">
        <v>353</v>
      </c>
      <c r="DO92">
        <v>1</v>
      </c>
    </row>
    <row r="93" spans="1:119" x14ac:dyDescent="0.2">
      <c r="A93">
        <f>ROW(Source!A68)</f>
        <v>68</v>
      </c>
      <c r="B93">
        <v>88722050</v>
      </c>
      <c r="C93">
        <v>88724710</v>
      </c>
      <c r="D93">
        <v>86393987</v>
      </c>
      <c r="E93">
        <v>1</v>
      </c>
      <c r="F93">
        <v>1</v>
      </c>
      <c r="G93">
        <v>1</v>
      </c>
      <c r="H93">
        <v>2</v>
      </c>
      <c r="I93" t="s">
        <v>126</v>
      </c>
      <c r="J93" t="s">
        <v>128</v>
      </c>
      <c r="K93" t="s">
        <v>127</v>
      </c>
      <c r="L93">
        <v>1368</v>
      </c>
      <c r="N93">
        <v>1011</v>
      </c>
      <c r="O93" t="s">
        <v>30</v>
      </c>
      <c r="P93" t="s">
        <v>30</v>
      </c>
      <c r="Q93">
        <v>1</v>
      </c>
      <c r="W93">
        <v>0</v>
      </c>
      <c r="X93">
        <v>-1068589559</v>
      </c>
      <c r="Y93">
        <f>AT93</f>
        <v>-1.4999999999999999E-2</v>
      </c>
      <c r="AA93">
        <v>0</v>
      </c>
      <c r="AB93">
        <v>1585.56</v>
      </c>
      <c r="AC93">
        <v>982.04</v>
      </c>
      <c r="AD93">
        <v>0</v>
      </c>
      <c r="AE93">
        <v>0</v>
      </c>
      <c r="AF93">
        <v>1585.56</v>
      </c>
      <c r="AG93">
        <v>982.04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-1.4999999999999999E-2</v>
      </c>
      <c r="AU93" t="s">
        <v>3</v>
      </c>
      <c r="AV93">
        <v>1</v>
      </c>
      <c r="AW93">
        <v>2</v>
      </c>
      <c r="AX93">
        <v>88724727</v>
      </c>
      <c r="AY93">
        <v>1</v>
      </c>
      <c r="AZ93">
        <v>6144</v>
      </c>
      <c r="BA93">
        <v>98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ROUND(Y93*Source!I68*DO93,7)</f>
        <v>-1.89E-3</v>
      </c>
      <c r="CX93">
        <f>ROUND(Y93*Source!I68,7)</f>
        <v>-1.89E-3</v>
      </c>
      <c r="CY93">
        <f>AB93</f>
        <v>1585.56</v>
      </c>
      <c r="CZ93">
        <f>AF93</f>
        <v>1585.56</v>
      </c>
      <c r="DA93">
        <f>AJ93</f>
        <v>1</v>
      </c>
      <c r="DB93">
        <f>ROUND(ROUND(AT93*CZ93,2),6)</f>
        <v>-23.78</v>
      </c>
      <c r="DC93">
        <f>ROUND(ROUND(AT93*AG93,2),6)</f>
        <v>-14.73</v>
      </c>
      <c r="DD93" t="s">
        <v>3</v>
      </c>
      <c r="DE93" t="s">
        <v>3</v>
      </c>
      <c r="DF93">
        <f t="shared" si="22"/>
        <v>0</v>
      </c>
      <c r="DG93">
        <f>ROUND(ROUND(AF93,2)*CX93,2)</f>
        <v>-3</v>
      </c>
      <c r="DH93">
        <f t="shared" si="17"/>
        <v>-1.86</v>
      </c>
      <c r="DI93">
        <f t="shared" si="18"/>
        <v>0</v>
      </c>
      <c r="DJ93">
        <f>DG93+DH93</f>
        <v>-4.8600000000000003</v>
      </c>
      <c r="DK93">
        <v>1</v>
      </c>
      <c r="DL93" t="s">
        <v>391</v>
      </c>
      <c r="DM93">
        <v>6</v>
      </c>
      <c r="DN93" t="s">
        <v>353</v>
      </c>
      <c r="DO93">
        <v>1</v>
      </c>
    </row>
    <row r="94" spans="1:119" x14ac:dyDescent="0.2">
      <c r="A94">
        <f>ROW(Source!A68)</f>
        <v>68</v>
      </c>
      <c r="B94">
        <v>88722050</v>
      </c>
      <c r="C94">
        <v>88724710</v>
      </c>
      <c r="D94">
        <v>86394282</v>
      </c>
      <c r="E94">
        <v>1</v>
      </c>
      <c r="F94">
        <v>1</v>
      </c>
      <c r="G94">
        <v>1</v>
      </c>
      <c r="H94">
        <v>2</v>
      </c>
      <c r="I94" t="s">
        <v>414</v>
      </c>
      <c r="J94" t="s">
        <v>415</v>
      </c>
      <c r="K94" t="s">
        <v>416</v>
      </c>
      <c r="L94">
        <v>1368</v>
      </c>
      <c r="N94">
        <v>1011</v>
      </c>
      <c r="O94" t="s">
        <v>30</v>
      </c>
      <c r="P94" t="s">
        <v>30</v>
      </c>
      <c r="Q94">
        <v>1</v>
      </c>
      <c r="W94">
        <v>0</v>
      </c>
      <c r="X94">
        <v>-1011015536</v>
      </c>
      <c r="Y94">
        <f>(AT94*ROUND(((0.2+1)*1.25),7))</f>
        <v>2.5350000000000001</v>
      </c>
      <c r="AA94">
        <v>0</v>
      </c>
      <c r="AB94">
        <v>3.81</v>
      </c>
      <c r="AC94">
        <v>649.24</v>
      </c>
      <c r="AD94">
        <v>0</v>
      </c>
      <c r="AE94">
        <v>0</v>
      </c>
      <c r="AF94">
        <v>2.31</v>
      </c>
      <c r="AG94">
        <v>649.24</v>
      </c>
      <c r="AH94">
        <v>0</v>
      </c>
      <c r="AI94">
        <v>1</v>
      </c>
      <c r="AJ94">
        <v>1.65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1.69</v>
      </c>
      <c r="AU94" t="s">
        <v>107</v>
      </c>
      <c r="AV94">
        <v>1</v>
      </c>
      <c r="AW94">
        <v>2</v>
      </c>
      <c r="AX94">
        <v>88724728</v>
      </c>
      <c r="AY94">
        <v>1</v>
      </c>
      <c r="AZ94">
        <v>0</v>
      </c>
      <c r="BA94">
        <v>99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3.9039000000000001</v>
      </c>
      <c r="BL94">
        <v>1097.2156</v>
      </c>
      <c r="BM94">
        <v>0</v>
      </c>
      <c r="BN94">
        <v>0</v>
      </c>
      <c r="BO94">
        <v>1.69</v>
      </c>
      <c r="BP94">
        <v>1</v>
      </c>
      <c r="BQ94">
        <v>0</v>
      </c>
      <c r="BR94">
        <v>5.8558500000000002</v>
      </c>
      <c r="BS94">
        <v>1645.8234</v>
      </c>
      <c r="BT94">
        <v>0</v>
      </c>
      <c r="BU94">
        <v>0</v>
      </c>
      <c r="BV94">
        <v>2.5350000000000001</v>
      </c>
      <c r="BW94">
        <v>1</v>
      </c>
      <c r="CV94">
        <v>0</v>
      </c>
      <c r="CW94">
        <f>ROUND(Y94*Source!I68*DO94,7)</f>
        <v>0.31941000000000003</v>
      </c>
      <c r="CX94">
        <f>ROUND(Y94*Source!I68,7)</f>
        <v>0.31941000000000003</v>
      </c>
      <c r="CY94">
        <f>AB94</f>
        <v>3.81</v>
      </c>
      <c r="CZ94">
        <f>AF94</f>
        <v>2.31</v>
      </c>
      <c r="DA94">
        <f>AJ94</f>
        <v>1.65</v>
      </c>
      <c r="DB94">
        <f>ROUND((ROUND(AT94*CZ94,2)*ROUND(((0.2+1)*1.25),7)),6)</f>
        <v>5.85</v>
      </c>
      <c r="DC94">
        <f>ROUND((ROUND(AT94*AG94,2)*ROUND(((0.2+1)*1.25),7)),6)</f>
        <v>1645.83</v>
      </c>
      <c r="DD94" t="s">
        <v>3</v>
      </c>
      <c r="DE94" t="s">
        <v>3</v>
      </c>
      <c r="DF94">
        <f t="shared" si="22"/>
        <v>0</v>
      </c>
      <c r="DG94">
        <f>ROUND(ROUND(AF94*AJ94,2)*CX94,2)</f>
        <v>1.22</v>
      </c>
      <c r="DH94">
        <f t="shared" si="17"/>
        <v>207.37</v>
      </c>
      <c r="DI94">
        <f t="shared" si="18"/>
        <v>0</v>
      </c>
      <c r="DJ94">
        <f>DG94+DH94</f>
        <v>208.59</v>
      </c>
      <c r="DK94">
        <v>0</v>
      </c>
      <c r="DL94" t="s">
        <v>356</v>
      </c>
      <c r="DM94">
        <v>3</v>
      </c>
      <c r="DN94" t="s">
        <v>353</v>
      </c>
      <c r="DO94">
        <v>1</v>
      </c>
    </row>
    <row r="95" spans="1:119" x14ac:dyDescent="0.2">
      <c r="A95">
        <f>ROW(Source!A68)</f>
        <v>68</v>
      </c>
      <c r="B95">
        <v>88722050</v>
      </c>
      <c r="C95">
        <v>88724710</v>
      </c>
      <c r="D95">
        <v>86394889</v>
      </c>
      <c r="E95">
        <v>1</v>
      </c>
      <c r="F95">
        <v>1</v>
      </c>
      <c r="G95">
        <v>1</v>
      </c>
      <c r="H95">
        <v>2</v>
      </c>
      <c r="I95" t="s">
        <v>72</v>
      </c>
      <c r="J95" t="s">
        <v>74</v>
      </c>
      <c r="K95" t="s">
        <v>73</v>
      </c>
      <c r="L95">
        <v>1368</v>
      </c>
      <c r="N95">
        <v>1011</v>
      </c>
      <c r="O95" t="s">
        <v>30</v>
      </c>
      <c r="P95" t="s">
        <v>30</v>
      </c>
      <c r="Q95">
        <v>1</v>
      </c>
      <c r="W95">
        <v>0</v>
      </c>
      <c r="X95">
        <v>-312038840</v>
      </c>
      <c r="Y95">
        <f>(AT95*ROUND(((0.2+1)*1.25),7))</f>
        <v>1.4999999999999999E-2</v>
      </c>
      <c r="AA95">
        <v>0</v>
      </c>
      <c r="AB95">
        <v>544.91999999999996</v>
      </c>
      <c r="AC95">
        <v>731.08</v>
      </c>
      <c r="AD95">
        <v>0</v>
      </c>
      <c r="AE95">
        <v>0</v>
      </c>
      <c r="AF95">
        <v>544.91999999999996</v>
      </c>
      <c r="AG95">
        <v>731.08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0.01</v>
      </c>
      <c r="AU95" t="s">
        <v>107</v>
      </c>
      <c r="AV95">
        <v>1</v>
      </c>
      <c r="AW95">
        <v>2</v>
      </c>
      <c r="AX95">
        <v>88724729</v>
      </c>
      <c r="AY95">
        <v>1</v>
      </c>
      <c r="AZ95">
        <v>0</v>
      </c>
      <c r="BA95">
        <v>100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5.4492000000000003</v>
      </c>
      <c r="BL95">
        <v>7.3108000000000004</v>
      </c>
      <c r="BM95">
        <v>0</v>
      </c>
      <c r="BN95">
        <v>0</v>
      </c>
      <c r="BO95">
        <v>0.01</v>
      </c>
      <c r="BP95">
        <v>1</v>
      </c>
      <c r="BQ95">
        <v>0</v>
      </c>
      <c r="BR95">
        <v>8.1738</v>
      </c>
      <c r="BS95">
        <v>10.966200000000001</v>
      </c>
      <c r="BT95">
        <v>0</v>
      </c>
      <c r="BU95">
        <v>0</v>
      </c>
      <c r="BV95">
        <v>1.4999999999999999E-2</v>
      </c>
      <c r="BW95">
        <v>1</v>
      </c>
      <c r="CV95">
        <v>0</v>
      </c>
      <c r="CW95">
        <f>ROUND(Y95*Source!I68*DO95,7)</f>
        <v>1.89E-3</v>
      </c>
      <c r="CX95">
        <f>ROUND(Y95*Source!I68,7)</f>
        <v>1.89E-3</v>
      </c>
      <c r="CY95">
        <f>AB95</f>
        <v>544.91999999999996</v>
      </c>
      <c r="CZ95">
        <f>AF95</f>
        <v>544.91999999999996</v>
      </c>
      <c r="DA95">
        <f>AJ95</f>
        <v>1</v>
      </c>
      <c r="DB95">
        <f>ROUND((ROUND(AT95*CZ95,2)*ROUND(((0.2+1)*1.25),7)),6)</f>
        <v>8.1750000000000007</v>
      </c>
      <c r="DC95">
        <f>ROUND((ROUND(AT95*AG95,2)*ROUND(((0.2+1)*1.25),7)),6)</f>
        <v>10.965</v>
      </c>
      <c r="DD95" t="s">
        <v>3</v>
      </c>
      <c r="DE95" t="s">
        <v>3</v>
      </c>
      <c r="DF95">
        <f t="shared" si="22"/>
        <v>0</v>
      </c>
      <c r="DG95">
        <f t="shared" ref="DG95:DG104" si="23">ROUND(ROUND(AF95,2)*CX95,2)</f>
        <v>1.03</v>
      </c>
      <c r="DH95">
        <f t="shared" si="17"/>
        <v>1.38</v>
      </c>
      <c r="DI95">
        <f t="shared" si="18"/>
        <v>0</v>
      </c>
      <c r="DJ95">
        <f>DG95+DH95</f>
        <v>2.41</v>
      </c>
      <c r="DK95">
        <v>1</v>
      </c>
      <c r="DL95" t="s">
        <v>359</v>
      </c>
      <c r="DM95">
        <v>4</v>
      </c>
      <c r="DN95" t="s">
        <v>353</v>
      </c>
      <c r="DO95">
        <v>1</v>
      </c>
    </row>
    <row r="96" spans="1:119" x14ac:dyDescent="0.2">
      <c r="A96">
        <f>ROW(Source!A68)</f>
        <v>68</v>
      </c>
      <c r="B96">
        <v>88722050</v>
      </c>
      <c r="C96">
        <v>88724710</v>
      </c>
      <c r="D96">
        <v>86344094</v>
      </c>
      <c r="E96">
        <v>1</v>
      </c>
      <c r="F96">
        <v>1</v>
      </c>
      <c r="G96">
        <v>1</v>
      </c>
      <c r="H96">
        <v>3</v>
      </c>
      <c r="I96" t="s">
        <v>401</v>
      </c>
      <c r="J96" t="s">
        <v>402</v>
      </c>
      <c r="K96" t="s">
        <v>403</v>
      </c>
      <c r="L96">
        <v>1339</v>
      </c>
      <c r="N96">
        <v>1007</v>
      </c>
      <c r="O96" t="s">
        <v>68</v>
      </c>
      <c r="P96" t="s">
        <v>68</v>
      </c>
      <c r="Q96">
        <v>1</v>
      </c>
      <c r="W96">
        <v>0</v>
      </c>
      <c r="X96">
        <v>727623859</v>
      </c>
      <c r="Y96">
        <f t="shared" ref="Y96:Y102" si="24">AT96</f>
        <v>0.44</v>
      </c>
      <c r="AA96">
        <v>54.64</v>
      </c>
      <c r="AB96">
        <v>0</v>
      </c>
      <c r="AC96">
        <v>0</v>
      </c>
      <c r="AD96">
        <v>0</v>
      </c>
      <c r="AE96">
        <v>35.71</v>
      </c>
      <c r="AF96">
        <v>0</v>
      </c>
      <c r="AG96">
        <v>0</v>
      </c>
      <c r="AH96">
        <v>0</v>
      </c>
      <c r="AI96">
        <v>1.53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0.44</v>
      </c>
      <c r="AU96" t="s">
        <v>3</v>
      </c>
      <c r="AV96">
        <v>0</v>
      </c>
      <c r="AW96">
        <v>2</v>
      </c>
      <c r="AX96">
        <v>88724730</v>
      </c>
      <c r="AY96">
        <v>1</v>
      </c>
      <c r="AZ96">
        <v>0</v>
      </c>
      <c r="BA96">
        <v>101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15.712400000000001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15.712400000000001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ROUND(Y96*Source!I68,7)</f>
        <v>5.5440000000000003E-2</v>
      </c>
      <c r="CY96">
        <f t="shared" ref="CY96:CY102" si="25">AA96</f>
        <v>54.64</v>
      </c>
      <c r="CZ96">
        <f t="shared" ref="CZ96:CZ102" si="26">AE96</f>
        <v>35.71</v>
      </c>
      <c r="DA96">
        <f t="shared" ref="DA96:DA102" si="27">AI96</f>
        <v>1.53</v>
      </c>
      <c r="DB96">
        <f t="shared" ref="DB96:DB102" si="28">ROUND(ROUND(AT96*CZ96,2),6)</f>
        <v>15.71</v>
      </c>
      <c r="DC96">
        <f t="shared" ref="DC96:DC102" si="29">ROUND(ROUND(AT96*AG96,2),6)</f>
        <v>0</v>
      </c>
      <c r="DD96" t="s">
        <v>3</v>
      </c>
      <c r="DE96" t="s">
        <v>3</v>
      </c>
      <c r="DF96">
        <f>ROUND(ROUND(AE96*AI96,2)*CX96,2)</f>
        <v>3.03</v>
      </c>
      <c r="DG96">
        <f t="shared" si="23"/>
        <v>0</v>
      </c>
      <c r="DH96">
        <f t="shared" si="17"/>
        <v>0</v>
      </c>
      <c r="DI96">
        <f t="shared" si="18"/>
        <v>0</v>
      </c>
      <c r="DJ96">
        <f t="shared" ref="DJ96:DJ102" si="30">DF96</f>
        <v>3.03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ROW(Source!A68)</f>
        <v>68</v>
      </c>
      <c r="B97">
        <v>88722050</v>
      </c>
      <c r="C97">
        <v>88724710</v>
      </c>
      <c r="D97">
        <v>86344106</v>
      </c>
      <c r="E97">
        <v>1</v>
      </c>
      <c r="F97">
        <v>1</v>
      </c>
      <c r="G97">
        <v>1</v>
      </c>
      <c r="H97">
        <v>3</v>
      </c>
      <c r="I97" t="s">
        <v>80</v>
      </c>
      <c r="J97" t="s">
        <v>83</v>
      </c>
      <c r="K97" t="s">
        <v>81</v>
      </c>
      <c r="L97">
        <v>1383</v>
      </c>
      <c r="N97">
        <v>1013</v>
      </c>
      <c r="O97" t="s">
        <v>82</v>
      </c>
      <c r="P97" t="s">
        <v>82</v>
      </c>
      <c r="Q97">
        <v>1</v>
      </c>
      <c r="W97">
        <v>0</v>
      </c>
      <c r="X97">
        <v>-182421198</v>
      </c>
      <c r="Y97">
        <f t="shared" si="24"/>
        <v>3.2500000000000001E-2</v>
      </c>
      <c r="AA97">
        <v>6.92</v>
      </c>
      <c r="AB97">
        <v>0</v>
      </c>
      <c r="AC97">
        <v>0</v>
      </c>
      <c r="AD97">
        <v>0</v>
      </c>
      <c r="AE97">
        <v>6.92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3.2500000000000001E-2</v>
      </c>
      <c r="AU97" t="s">
        <v>3</v>
      </c>
      <c r="AV97">
        <v>0</v>
      </c>
      <c r="AW97">
        <v>2</v>
      </c>
      <c r="AX97">
        <v>88724731</v>
      </c>
      <c r="AY97">
        <v>1</v>
      </c>
      <c r="AZ97">
        <v>0</v>
      </c>
      <c r="BA97">
        <v>102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0.22489999999999999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0.22489999999999999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ROUND(Y97*Source!I68,7)</f>
        <v>4.0949999999999997E-3</v>
      </c>
      <c r="CY97">
        <f t="shared" si="25"/>
        <v>6.92</v>
      </c>
      <c r="CZ97">
        <f t="shared" si="26"/>
        <v>6.92</v>
      </c>
      <c r="DA97">
        <f t="shared" si="27"/>
        <v>1</v>
      </c>
      <c r="DB97">
        <f t="shared" si="28"/>
        <v>0.22</v>
      </c>
      <c r="DC97">
        <f t="shared" si="29"/>
        <v>0</v>
      </c>
      <c r="DD97" t="s">
        <v>3</v>
      </c>
      <c r="DE97" t="s">
        <v>3</v>
      </c>
      <c r="DF97">
        <f>ROUND(ROUND(AE97,2)*CX97,2)</f>
        <v>0.03</v>
      </c>
      <c r="DG97">
        <f t="shared" si="23"/>
        <v>0</v>
      </c>
      <c r="DH97">
        <f t="shared" ref="DH97:DH115" si="31">ROUND(ROUND(AG97,2)*CX97,2)</f>
        <v>0</v>
      </c>
      <c r="DI97">
        <f t="shared" ref="DI97:DI115" si="32">ROUND(ROUND(AH97,2)*CX97,2)</f>
        <v>0</v>
      </c>
      <c r="DJ97">
        <f t="shared" si="30"/>
        <v>0.03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ROW(Source!A68)</f>
        <v>68</v>
      </c>
      <c r="B98">
        <v>88722050</v>
      </c>
      <c r="C98">
        <v>88724710</v>
      </c>
      <c r="D98">
        <v>86348113</v>
      </c>
      <c r="E98">
        <v>1</v>
      </c>
      <c r="F98">
        <v>1</v>
      </c>
      <c r="G98">
        <v>1</v>
      </c>
      <c r="H98">
        <v>3</v>
      </c>
      <c r="I98" t="s">
        <v>417</v>
      </c>
      <c r="J98" t="s">
        <v>418</v>
      </c>
      <c r="K98" t="s">
        <v>419</v>
      </c>
      <c r="L98">
        <v>1348</v>
      </c>
      <c r="N98">
        <v>1009</v>
      </c>
      <c r="O98" t="s">
        <v>35</v>
      </c>
      <c r="P98" t="s">
        <v>35</v>
      </c>
      <c r="Q98">
        <v>1000</v>
      </c>
      <c r="W98">
        <v>0</v>
      </c>
      <c r="X98">
        <v>2083233302</v>
      </c>
      <c r="Y98">
        <f t="shared" si="24"/>
        <v>8.9999999999999993E-3</v>
      </c>
      <c r="AA98">
        <v>73889</v>
      </c>
      <c r="AB98">
        <v>0</v>
      </c>
      <c r="AC98">
        <v>0</v>
      </c>
      <c r="AD98">
        <v>0</v>
      </c>
      <c r="AE98">
        <v>73889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8.9999999999999993E-3</v>
      </c>
      <c r="AU98" t="s">
        <v>3</v>
      </c>
      <c r="AV98">
        <v>0</v>
      </c>
      <c r="AW98">
        <v>2</v>
      </c>
      <c r="AX98">
        <v>88724732</v>
      </c>
      <c r="AY98">
        <v>1</v>
      </c>
      <c r="AZ98">
        <v>0</v>
      </c>
      <c r="BA98">
        <v>103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665.00099999999998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665.00099999999998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ROUND(Y98*Source!I68,7)</f>
        <v>1.134E-3</v>
      </c>
      <c r="CY98">
        <f t="shared" si="25"/>
        <v>73889</v>
      </c>
      <c r="CZ98">
        <f t="shared" si="26"/>
        <v>73889</v>
      </c>
      <c r="DA98">
        <f t="shared" si="27"/>
        <v>1</v>
      </c>
      <c r="DB98">
        <f t="shared" si="28"/>
        <v>665</v>
      </c>
      <c r="DC98">
        <f t="shared" si="29"/>
        <v>0</v>
      </c>
      <c r="DD98" t="s">
        <v>3</v>
      </c>
      <c r="DE98" t="s">
        <v>3</v>
      </c>
      <c r="DF98">
        <f>ROUND(ROUND(AE98,2)*CX98,2)</f>
        <v>83.79</v>
      </c>
      <c r="DG98">
        <f t="shared" si="23"/>
        <v>0</v>
      </c>
      <c r="DH98">
        <f t="shared" si="31"/>
        <v>0</v>
      </c>
      <c r="DI98">
        <f t="shared" si="32"/>
        <v>0</v>
      </c>
      <c r="DJ98">
        <f t="shared" si="30"/>
        <v>83.79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ROW(Source!A68)</f>
        <v>68</v>
      </c>
      <c r="B99">
        <v>88722050</v>
      </c>
      <c r="C99">
        <v>88724710</v>
      </c>
      <c r="D99">
        <v>86349893</v>
      </c>
      <c r="E99">
        <v>1</v>
      </c>
      <c r="F99">
        <v>1</v>
      </c>
      <c r="G99">
        <v>1</v>
      </c>
      <c r="H99">
        <v>3</v>
      </c>
      <c r="I99" t="s">
        <v>167</v>
      </c>
      <c r="J99" t="s">
        <v>169</v>
      </c>
      <c r="K99" t="s">
        <v>168</v>
      </c>
      <c r="L99">
        <v>1327</v>
      </c>
      <c r="N99">
        <v>1005</v>
      </c>
      <c r="O99" t="s">
        <v>151</v>
      </c>
      <c r="P99" t="s">
        <v>151</v>
      </c>
      <c r="Q99">
        <v>1</v>
      </c>
      <c r="W99">
        <v>0</v>
      </c>
      <c r="X99">
        <v>-858955423</v>
      </c>
      <c r="Y99">
        <f t="shared" si="24"/>
        <v>102</v>
      </c>
      <c r="AA99">
        <v>1295.9100000000001</v>
      </c>
      <c r="AB99">
        <v>0</v>
      </c>
      <c r="AC99">
        <v>0</v>
      </c>
      <c r="AD99">
        <v>0</v>
      </c>
      <c r="AE99">
        <v>945.92</v>
      </c>
      <c r="AF99">
        <v>0</v>
      </c>
      <c r="AG99">
        <v>0</v>
      </c>
      <c r="AH99">
        <v>0</v>
      </c>
      <c r="AI99">
        <v>1.37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102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ROUND(Y99*Source!I68,7)</f>
        <v>12.852</v>
      </c>
      <c r="CY99">
        <f t="shared" si="25"/>
        <v>1295.9100000000001</v>
      </c>
      <c r="CZ99">
        <f t="shared" si="26"/>
        <v>945.92</v>
      </c>
      <c r="DA99">
        <f t="shared" si="27"/>
        <v>1.37</v>
      </c>
      <c r="DB99">
        <f t="shared" si="28"/>
        <v>96483.839999999997</v>
      </c>
      <c r="DC99">
        <f t="shared" si="29"/>
        <v>0</v>
      </c>
      <c r="DD99" t="s">
        <v>3</v>
      </c>
      <c r="DE99" t="s">
        <v>3</v>
      </c>
      <c r="DF99">
        <f>ROUND(ROUND(AE99*AI99,2)*CX99,2)</f>
        <v>16655.04</v>
      </c>
      <c r="DG99">
        <f t="shared" si="23"/>
        <v>0</v>
      </c>
      <c r="DH99">
        <f t="shared" si="31"/>
        <v>0</v>
      </c>
      <c r="DI99">
        <f t="shared" si="32"/>
        <v>0</v>
      </c>
      <c r="DJ99">
        <f t="shared" si="30"/>
        <v>16655.04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ROW(Source!A68)</f>
        <v>68</v>
      </c>
      <c r="B100">
        <v>88722050</v>
      </c>
      <c r="C100">
        <v>88724710</v>
      </c>
      <c r="D100">
        <v>86355237</v>
      </c>
      <c r="E100">
        <v>1</v>
      </c>
      <c r="F100">
        <v>1</v>
      </c>
      <c r="G100">
        <v>1</v>
      </c>
      <c r="H100">
        <v>3</v>
      </c>
      <c r="I100" t="s">
        <v>171</v>
      </c>
      <c r="J100" t="s">
        <v>173</v>
      </c>
      <c r="K100" t="s">
        <v>172</v>
      </c>
      <c r="L100">
        <v>1339</v>
      </c>
      <c r="N100">
        <v>1007</v>
      </c>
      <c r="O100" t="s">
        <v>68</v>
      </c>
      <c r="P100" t="s">
        <v>68</v>
      </c>
      <c r="Q100">
        <v>1</v>
      </c>
      <c r="W100">
        <v>0</v>
      </c>
      <c r="X100">
        <v>201633308</v>
      </c>
      <c r="Y100">
        <f t="shared" si="24"/>
        <v>0.01</v>
      </c>
      <c r="AA100">
        <v>40030.75</v>
      </c>
      <c r="AB100">
        <v>0</v>
      </c>
      <c r="AC100">
        <v>0</v>
      </c>
      <c r="AD100">
        <v>0</v>
      </c>
      <c r="AE100">
        <v>23139.16</v>
      </c>
      <c r="AF100">
        <v>0</v>
      </c>
      <c r="AG100">
        <v>0</v>
      </c>
      <c r="AH100">
        <v>0</v>
      </c>
      <c r="AI100">
        <v>1.73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ROUND(Y100*Source!I68,7)</f>
        <v>1.2600000000000001E-3</v>
      </c>
      <c r="CY100">
        <f t="shared" si="25"/>
        <v>40030.75</v>
      </c>
      <c r="CZ100">
        <f t="shared" si="26"/>
        <v>23139.16</v>
      </c>
      <c r="DA100">
        <f t="shared" si="27"/>
        <v>1.73</v>
      </c>
      <c r="DB100">
        <f t="shared" si="28"/>
        <v>231.39</v>
      </c>
      <c r="DC100">
        <f t="shared" si="29"/>
        <v>0</v>
      </c>
      <c r="DD100" t="s">
        <v>3</v>
      </c>
      <c r="DE100" t="s">
        <v>3</v>
      </c>
      <c r="DF100">
        <f>ROUND(ROUND(AE100*AI100,2)*CX100,2)</f>
        <v>50.44</v>
      </c>
      <c r="DG100">
        <f t="shared" si="23"/>
        <v>0</v>
      </c>
      <c r="DH100">
        <f t="shared" si="31"/>
        <v>0</v>
      </c>
      <c r="DI100">
        <f t="shared" si="32"/>
        <v>0</v>
      </c>
      <c r="DJ100">
        <f t="shared" si="30"/>
        <v>50.44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ROW(Source!A68)</f>
        <v>68</v>
      </c>
      <c r="B101">
        <v>88722050</v>
      </c>
      <c r="C101">
        <v>88724710</v>
      </c>
      <c r="D101">
        <v>86362674</v>
      </c>
      <c r="E101">
        <v>1</v>
      </c>
      <c r="F101">
        <v>1</v>
      </c>
      <c r="G101">
        <v>1</v>
      </c>
      <c r="H101">
        <v>3</v>
      </c>
      <c r="I101" t="s">
        <v>175</v>
      </c>
      <c r="J101" t="s">
        <v>177</v>
      </c>
      <c r="K101" t="s">
        <v>176</v>
      </c>
      <c r="L101">
        <v>1348</v>
      </c>
      <c r="N101">
        <v>1009</v>
      </c>
      <c r="O101" t="s">
        <v>35</v>
      </c>
      <c r="P101" t="s">
        <v>35</v>
      </c>
      <c r="Q101">
        <v>1000</v>
      </c>
      <c r="W101">
        <v>0</v>
      </c>
      <c r="X101">
        <v>1538372289</v>
      </c>
      <c r="Y101">
        <f t="shared" si="24"/>
        <v>1.2</v>
      </c>
      <c r="AA101">
        <v>36398.730000000003</v>
      </c>
      <c r="AB101">
        <v>0</v>
      </c>
      <c r="AC101">
        <v>0</v>
      </c>
      <c r="AD101">
        <v>0</v>
      </c>
      <c r="AE101">
        <v>36038.35</v>
      </c>
      <c r="AF101">
        <v>0</v>
      </c>
      <c r="AG101">
        <v>0</v>
      </c>
      <c r="AH101">
        <v>0</v>
      </c>
      <c r="AI101">
        <v>1.01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1.2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ROUND(Y101*Source!I68,7)</f>
        <v>0.1512</v>
      </c>
      <c r="CY101">
        <f t="shared" si="25"/>
        <v>36398.730000000003</v>
      </c>
      <c r="CZ101">
        <f t="shared" si="26"/>
        <v>36038.35</v>
      </c>
      <c r="DA101">
        <f t="shared" si="27"/>
        <v>1.01</v>
      </c>
      <c r="DB101">
        <f t="shared" si="28"/>
        <v>43246.02</v>
      </c>
      <c r="DC101">
        <f t="shared" si="29"/>
        <v>0</v>
      </c>
      <c r="DD101" t="s">
        <v>3</v>
      </c>
      <c r="DE101" t="s">
        <v>3</v>
      </c>
      <c r="DF101">
        <f>ROUND(ROUND(AE101*AI101,2)*CX101,2)</f>
        <v>5503.49</v>
      </c>
      <c r="DG101">
        <f t="shared" si="23"/>
        <v>0</v>
      </c>
      <c r="DH101">
        <f t="shared" si="31"/>
        <v>0</v>
      </c>
      <c r="DI101">
        <f t="shared" si="32"/>
        <v>0</v>
      </c>
      <c r="DJ101">
        <f t="shared" si="30"/>
        <v>5503.49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ROW(Source!A68)</f>
        <v>68</v>
      </c>
      <c r="B102">
        <v>88722050</v>
      </c>
      <c r="C102">
        <v>88724710</v>
      </c>
      <c r="D102">
        <v>86363020</v>
      </c>
      <c r="E102">
        <v>1</v>
      </c>
      <c r="F102">
        <v>1</v>
      </c>
      <c r="G102">
        <v>1</v>
      </c>
      <c r="H102">
        <v>3</v>
      </c>
      <c r="I102" t="s">
        <v>179</v>
      </c>
      <c r="J102" t="s">
        <v>181</v>
      </c>
      <c r="K102" t="s">
        <v>180</v>
      </c>
      <c r="L102">
        <v>1346</v>
      </c>
      <c r="N102">
        <v>1009</v>
      </c>
      <c r="O102" t="s">
        <v>87</v>
      </c>
      <c r="P102" t="s">
        <v>87</v>
      </c>
      <c r="Q102">
        <v>1</v>
      </c>
      <c r="W102">
        <v>0</v>
      </c>
      <c r="X102">
        <v>1810306262</v>
      </c>
      <c r="Y102">
        <f t="shared" si="24"/>
        <v>13.8</v>
      </c>
      <c r="AA102">
        <v>105.17</v>
      </c>
      <c r="AB102">
        <v>0</v>
      </c>
      <c r="AC102">
        <v>0</v>
      </c>
      <c r="AD102">
        <v>0</v>
      </c>
      <c r="AE102">
        <v>68.290000000000006</v>
      </c>
      <c r="AF102">
        <v>0</v>
      </c>
      <c r="AG102">
        <v>0</v>
      </c>
      <c r="AH102">
        <v>0</v>
      </c>
      <c r="AI102">
        <v>1.54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13.8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ROUND(Y102*Source!I68,7)</f>
        <v>1.7387999999999999</v>
      </c>
      <c r="CY102">
        <f t="shared" si="25"/>
        <v>105.17</v>
      </c>
      <c r="CZ102">
        <f t="shared" si="26"/>
        <v>68.290000000000006</v>
      </c>
      <c r="DA102">
        <f t="shared" si="27"/>
        <v>1.54</v>
      </c>
      <c r="DB102">
        <f t="shared" si="28"/>
        <v>942.4</v>
      </c>
      <c r="DC102">
        <f t="shared" si="29"/>
        <v>0</v>
      </c>
      <c r="DD102" t="s">
        <v>3</v>
      </c>
      <c r="DE102" t="s">
        <v>3</v>
      </c>
      <c r="DF102">
        <f>ROUND(ROUND(AE102*AI102,2)*CX102,2)</f>
        <v>182.87</v>
      </c>
      <c r="DG102">
        <f t="shared" si="23"/>
        <v>0</v>
      </c>
      <c r="DH102">
        <f t="shared" si="31"/>
        <v>0</v>
      </c>
      <c r="DI102">
        <f t="shared" si="32"/>
        <v>0</v>
      </c>
      <c r="DJ102">
        <f t="shared" si="30"/>
        <v>182.87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ROW(Source!A75)</f>
        <v>75</v>
      </c>
      <c r="B103">
        <v>88722050</v>
      </c>
      <c r="C103">
        <v>88724743</v>
      </c>
      <c r="D103">
        <v>37072767</v>
      </c>
      <c r="E103">
        <v>118</v>
      </c>
      <c r="F103">
        <v>1</v>
      </c>
      <c r="G103">
        <v>1</v>
      </c>
      <c r="H103">
        <v>1</v>
      </c>
      <c r="I103" t="s">
        <v>420</v>
      </c>
      <c r="J103" t="s">
        <v>3</v>
      </c>
      <c r="K103" t="s">
        <v>421</v>
      </c>
      <c r="L103">
        <v>1191</v>
      </c>
      <c r="N103">
        <v>1013</v>
      </c>
      <c r="O103" t="s">
        <v>353</v>
      </c>
      <c r="P103" t="s">
        <v>353</v>
      </c>
      <c r="Q103">
        <v>1</v>
      </c>
      <c r="W103">
        <v>0</v>
      </c>
      <c r="X103">
        <v>1733635447</v>
      </c>
      <c r="Y103">
        <f>(AT103*ROUND(((0.2+1)*1.15),7))</f>
        <v>9.2184000000000008</v>
      </c>
      <c r="AA103">
        <v>0</v>
      </c>
      <c r="AB103">
        <v>0</v>
      </c>
      <c r="AC103">
        <v>0</v>
      </c>
      <c r="AD103">
        <v>698.34</v>
      </c>
      <c r="AE103">
        <v>0</v>
      </c>
      <c r="AF103">
        <v>0</v>
      </c>
      <c r="AG103">
        <v>0</v>
      </c>
      <c r="AH103">
        <v>698.34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6.68</v>
      </c>
      <c r="AU103" t="s">
        <v>108</v>
      </c>
      <c r="AV103">
        <v>1</v>
      </c>
      <c r="AW103">
        <v>2</v>
      </c>
      <c r="AX103">
        <v>88724755</v>
      </c>
      <c r="AY103">
        <v>1</v>
      </c>
      <c r="AZ103">
        <v>0</v>
      </c>
      <c r="BA103">
        <v>108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4664.9111999999996</v>
      </c>
      <c r="BN103">
        <v>6.68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6437.577456</v>
      </c>
      <c r="BU103">
        <v>9.2184000000000008</v>
      </c>
      <c r="BV103">
        <v>0</v>
      </c>
      <c r="BW103">
        <v>1</v>
      </c>
      <c r="CU103">
        <f>ROUND(AT103*Source!I75*AH103*AL103,2)</f>
        <v>960.97</v>
      </c>
      <c r="CV103">
        <f>ROUND(Y103*Source!I75,7)</f>
        <v>1.8989904</v>
      </c>
      <c r="CW103">
        <v>0</v>
      </c>
      <c r="CX103">
        <f>ROUND(Y103*Source!I75,7)</f>
        <v>1.8989904</v>
      </c>
      <c r="CY103">
        <f>AD103</f>
        <v>698.34</v>
      </c>
      <c r="CZ103">
        <f>AH103</f>
        <v>698.34</v>
      </c>
      <c r="DA103">
        <f>AL103</f>
        <v>1</v>
      </c>
      <c r="DB103">
        <f>ROUND((ROUND(AT103*CZ103,2)*ROUND(((0.2+1)*1.15),7)),6)</f>
        <v>6437.5757999999996</v>
      </c>
      <c r="DC103">
        <f>ROUND((ROUND(AT103*AG103,2)*ROUND(((0.2+1)*1.15),7)),6)</f>
        <v>0</v>
      </c>
      <c r="DD103" t="s">
        <v>3</v>
      </c>
      <c r="DE103" t="s">
        <v>3</v>
      </c>
      <c r="DF103">
        <f>ROUND(ROUND(AE103,2)*CX103,2)</f>
        <v>0</v>
      </c>
      <c r="DG103">
        <f t="shared" si="23"/>
        <v>0</v>
      </c>
      <c r="DH103">
        <f t="shared" si="31"/>
        <v>0</v>
      </c>
      <c r="DI103">
        <f t="shared" si="32"/>
        <v>1326.14</v>
      </c>
      <c r="DJ103">
        <f>DI103</f>
        <v>1326.14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ROW(Source!A75)</f>
        <v>75</v>
      </c>
      <c r="B104">
        <v>88722050</v>
      </c>
      <c r="C104">
        <v>88724743</v>
      </c>
      <c r="D104">
        <v>37064876</v>
      </c>
      <c r="E104">
        <v>118</v>
      </c>
      <c r="F104">
        <v>1</v>
      </c>
      <c r="G104">
        <v>1</v>
      </c>
      <c r="H104">
        <v>1</v>
      </c>
      <c r="I104" t="s">
        <v>354</v>
      </c>
      <c r="J104" t="s">
        <v>3</v>
      </c>
      <c r="K104" t="s">
        <v>355</v>
      </c>
      <c r="L104">
        <v>1191</v>
      </c>
      <c r="N104">
        <v>1013</v>
      </c>
      <c r="O104" t="s">
        <v>353</v>
      </c>
      <c r="P104" t="s">
        <v>353</v>
      </c>
      <c r="Q104">
        <v>1</v>
      </c>
      <c r="W104">
        <v>0</v>
      </c>
      <c r="X104">
        <v>-1417349443</v>
      </c>
      <c r="Y104">
        <f>(AT104*ROUND(((0.2+1)*1.25),7))</f>
        <v>0.06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0.04</v>
      </c>
      <c r="AU104" t="s">
        <v>107</v>
      </c>
      <c r="AV104">
        <v>2</v>
      </c>
      <c r="AW104">
        <v>2</v>
      </c>
      <c r="AX104">
        <v>88724756</v>
      </c>
      <c r="AY104">
        <v>1</v>
      </c>
      <c r="AZ104">
        <v>0</v>
      </c>
      <c r="BA104">
        <v>109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ROUND(Y104*Source!I75,7)</f>
        <v>1.2359999999999999E-2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ROUND((ROUND(AT104*CZ104,2)*ROUND(((0.2+1)*1.25),7)),6)</f>
        <v>0</v>
      </c>
      <c r="DC104">
        <f>ROUND((ROUND(AT104*AG104,2)*ROUND(((0.2+1)*1.25),7)),6)</f>
        <v>0</v>
      </c>
      <c r="DD104" t="s">
        <v>3</v>
      </c>
      <c r="DE104" t="s">
        <v>3</v>
      </c>
      <c r="DF104">
        <f>ROUND(ROUND(AE104,2)*CX104,2)</f>
        <v>0</v>
      </c>
      <c r="DG104">
        <f t="shared" si="23"/>
        <v>0</v>
      </c>
      <c r="DH104">
        <f t="shared" si="31"/>
        <v>0</v>
      </c>
      <c r="DI104">
        <f t="shared" si="32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ROW(Source!A75)</f>
        <v>75</v>
      </c>
      <c r="B105">
        <v>88722050</v>
      </c>
      <c r="C105">
        <v>88724743</v>
      </c>
      <c r="D105">
        <v>86394174</v>
      </c>
      <c r="E105">
        <v>1</v>
      </c>
      <c r="F105">
        <v>1</v>
      </c>
      <c r="G105">
        <v>1</v>
      </c>
      <c r="H105">
        <v>2</v>
      </c>
      <c r="I105" t="s">
        <v>28</v>
      </c>
      <c r="J105" t="s">
        <v>31</v>
      </c>
      <c r="K105" t="s">
        <v>29</v>
      </c>
      <c r="L105">
        <v>1368</v>
      </c>
      <c r="N105">
        <v>1011</v>
      </c>
      <c r="O105" t="s">
        <v>30</v>
      </c>
      <c r="P105" t="s">
        <v>30</v>
      </c>
      <c r="Q105">
        <v>1</v>
      </c>
      <c r="W105">
        <v>0</v>
      </c>
      <c r="X105">
        <v>-566469117</v>
      </c>
      <c r="Y105">
        <f>AT105</f>
        <v>-7.4999999999999997E-3</v>
      </c>
      <c r="AA105">
        <v>0</v>
      </c>
      <c r="AB105">
        <v>58.59</v>
      </c>
      <c r="AC105">
        <v>649.24</v>
      </c>
      <c r="AD105">
        <v>0</v>
      </c>
      <c r="AE105">
        <v>0</v>
      </c>
      <c r="AF105">
        <v>37.32</v>
      </c>
      <c r="AG105">
        <v>649.24</v>
      </c>
      <c r="AH105">
        <v>0</v>
      </c>
      <c r="AI105">
        <v>1</v>
      </c>
      <c r="AJ105">
        <v>1.57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-7.4999999999999997E-3</v>
      </c>
      <c r="AU105" t="s">
        <v>3</v>
      </c>
      <c r="AV105">
        <v>1</v>
      </c>
      <c r="AW105">
        <v>2</v>
      </c>
      <c r="AX105">
        <v>88724757</v>
      </c>
      <c r="AY105">
        <v>1</v>
      </c>
      <c r="AZ105">
        <v>6144</v>
      </c>
      <c r="BA105">
        <v>110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ROUND(Y105*Source!I75*DO105,7)</f>
        <v>-1.5449999999999999E-3</v>
      </c>
      <c r="CX105">
        <f>ROUND(Y105*Source!I75,7)</f>
        <v>-1.5449999999999999E-3</v>
      </c>
      <c r="CY105">
        <f>AB105</f>
        <v>58.59</v>
      </c>
      <c r="CZ105">
        <f>AF105</f>
        <v>37.32</v>
      </c>
      <c r="DA105">
        <f>AJ105</f>
        <v>1.57</v>
      </c>
      <c r="DB105">
        <f>ROUND(ROUND(AT105*CZ105,2),6)</f>
        <v>-0.28000000000000003</v>
      </c>
      <c r="DC105">
        <f>ROUND(ROUND(AT105*AG105,2),6)</f>
        <v>-4.87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-0.09</v>
      </c>
      <c r="DH105">
        <f t="shared" si="31"/>
        <v>-1</v>
      </c>
      <c r="DI105">
        <f t="shared" si="32"/>
        <v>0</v>
      </c>
      <c r="DJ105">
        <f>DG105+DH105</f>
        <v>-1.0900000000000001</v>
      </c>
      <c r="DK105">
        <v>0</v>
      </c>
      <c r="DL105" t="s">
        <v>356</v>
      </c>
      <c r="DM105">
        <v>3</v>
      </c>
      <c r="DN105" t="s">
        <v>353</v>
      </c>
      <c r="DO105">
        <v>1</v>
      </c>
    </row>
    <row r="106" spans="1:119" x14ac:dyDescent="0.2">
      <c r="A106">
        <f>ROW(Source!A75)</f>
        <v>75</v>
      </c>
      <c r="B106">
        <v>88722050</v>
      </c>
      <c r="C106">
        <v>88724743</v>
      </c>
      <c r="D106">
        <v>86394889</v>
      </c>
      <c r="E106">
        <v>1</v>
      </c>
      <c r="F106">
        <v>1</v>
      </c>
      <c r="G106">
        <v>1</v>
      </c>
      <c r="H106">
        <v>2</v>
      </c>
      <c r="I106" t="s">
        <v>72</v>
      </c>
      <c r="J106" t="s">
        <v>74</v>
      </c>
      <c r="K106" t="s">
        <v>73</v>
      </c>
      <c r="L106">
        <v>1368</v>
      </c>
      <c r="N106">
        <v>1011</v>
      </c>
      <c r="O106" t="s">
        <v>30</v>
      </c>
      <c r="P106" t="s">
        <v>30</v>
      </c>
      <c r="Q106">
        <v>1</v>
      </c>
      <c r="W106">
        <v>0</v>
      </c>
      <c r="X106">
        <v>-312038840</v>
      </c>
      <c r="Y106">
        <f>(AT106*ROUND(((0.2+1)*1.25),7))</f>
        <v>4.4999999999999998E-2</v>
      </c>
      <c r="AA106">
        <v>0</v>
      </c>
      <c r="AB106">
        <v>544.91999999999996</v>
      </c>
      <c r="AC106">
        <v>731.08</v>
      </c>
      <c r="AD106">
        <v>0</v>
      </c>
      <c r="AE106">
        <v>0</v>
      </c>
      <c r="AF106">
        <v>544.91999999999996</v>
      </c>
      <c r="AG106">
        <v>731.08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107</v>
      </c>
      <c r="AV106">
        <v>1</v>
      </c>
      <c r="AW106">
        <v>2</v>
      </c>
      <c r="AX106">
        <v>88724758</v>
      </c>
      <c r="AY106">
        <v>1</v>
      </c>
      <c r="AZ106">
        <v>0</v>
      </c>
      <c r="BA106">
        <v>111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16.3476</v>
      </c>
      <c r="BL106">
        <v>21.932400000000001</v>
      </c>
      <c r="BM106">
        <v>0</v>
      </c>
      <c r="BN106">
        <v>0</v>
      </c>
      <c r="BO106">
        <v>0.03</v>
      </c>
      <c r="BP106">
        <v>1</v>
      </c>
      <c r="BQ106">
        <v>0</v>
      </c>
      <c r="BR106">
        <v>24.5214</v>
      </c>
      <c r="BS106">
        <v>32.898600000000002</v>
      </c>
      <c r="BT106">
        <v>0</v>
      </c>
      <c r="BU106">
        <v>0</v>
      </c>
      <c r="BV106">
        <v>4.4999999999999998E-2</v>
      </c>
      <c r="BW106">
        <v>1</v>
      </c>
      <c r="CV106">
        <v>0</v>
      </c>
      <c r="CW106">
        <f>ROUND(Y106*Source!I75*DO106,7)</f>
        <v>9.2700000000000005E-3</v>
      </c>
      <c r="CX106">
        <f>ROUND(Y106*Source!I75,7)</f>
        <v>9.2700000000000005E-3</v>
      </c>
      <c r="CY106">
        <f>AB106</f>
        <v>544.91999999999996</v>
      </c>
      <c r="CZ106">
        <f>AF106</f>
        <v>544.91999999999996</v>
      </c>
      <c r="DA106">
        <f>AJ106</f>
        <v>1</v>
      </c>
      <c r="DB106">
        <f>ROUND((ROUND(AT106*CZ106,2)*ROUND(((0.2+1)*1.25),7)),6)</f>
        <v>24.524999999999999</v>
      </c>
      <c r="DC106">
        <f>ROUND((ROUND(AT106*AG106,2)*ROUND(((0.2+1)*1.25),7)),6)</f>
        <v>32.895000000000003</v>
      </c>
      <c r="DD106" t="s">
        <v>3</v>
      </c>
      <c r="DE106" t="s">
        <v>3</v>
      </c>
      <c r="DF106">
        <f>ROUND(ROUND(AE106,2)*CX106,2)</f>
        <v>0</v>
      </c>
      <c r="DG106">
        <f t="shared" ref="DG106:DG115" si="33">ROUND(ROUND(AF106,2)*CX106,2)</f>
        <v>5.05</v>
      </c>
      <c r="DH106">
        <f t="shared" si="31"/>
        <v>6.78</v>
      </c>
      <c r="DI106">
        <f t="shared" si="32"/>
        <v>0</v>
      </c>
      <c r="DJ106">
        <f>DG106+DH106</f>
        <v>11.83</v>
      </c>
      <c r="DK106">
        <v>1</v>
      </c>
      <c r="DL106" t="s">
        <v>359</v>
      </c>
      <c r="DM106">
        <v>4</v>
      </c>
      <c r="DN106" t="s">
        <v>353</v>
      </c>
      <c r="DO106">
        <v>1</v>
      </c>
    </row>
    <row r="107" spans="1:119" x14ac:dyDescent="0.2">
      <c r="A107">
        <f>ROW(Source!A75)</f>
        <v>75</v>
      </c>
      <c r="B107">
        <v>88722050</v>
      </c>
      <c r="C107">
        <v>88724743</v>
      </c>
      <c r="D107">
        <v>86344106</v>
      </c>
      <c r="E107">
        <v>1</v>
      </c>
      <c r="F107">
        <v>1</v>
      </c>
      <c r="G107">
        <v>1</v>
      </c>
      <c r="H107">
        <v>3</v>
      </c>
      <c r="I107" t="s">
        <v>80</v>
      </c>
      <c r="J107" t="s">
        <v>83</v>
      </c>
      <c r="K107" t="s">
        <v>81</v>
      </c>
      <c r="L107">
        <v>1383</v>
      </c>
      <c r="N107">
        <v>1013</v>
      </c>
      <c r="O107" t="s">
        <v>82</v>
      </c>
      <c r="P107" t="s">
        <v>82</v>
      </c>
      <c r="Q107">
        <v>1</v>
      </c>
      <c r="W107">
        <v>0</v>
      </c>
      <c r="X107">
        <v>-182421198</v>
      </c>
      <c r="Y107">
        <f t="shared" ref="Y107:Y115" si="34">AT107</f>
        <v>2.5407999999999999</v>
      </c>
      <c r="AA107">
        <v>6.92</v>
      </c>
      <c r="AB107">
        <v>0</v>
      </c>
      <c r="AC107">
        <v>0</v>
      </c>
      <c r="AD107">
        <v>0</v>
      </c>
      <c r="AE107">
        <v>6.92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2.5407999999999999</v>
      </c>
      <c r="AU107" t="s">
        <v>3</v>
      </c>
      <c r="AV107">
        <v>0</v>
      </c>
      <c r="AW107">
        <v>2</v>
      </c>
      <c r="AX107">
        <v>88724759</v>
      </c>
      <c r="AY107">
        <v>1</v>
      </c>
      <c r="AZ107">
        <v>0</v>
      </c>
      <c r="BA107">
        <v>112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17.582336000000002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17.582336000000002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ROUND(Y107*Source!I75,7)</f>
        <v>0.5234048</v>
      </c>
      <c r="CY107">
        <f t="shared" ref="CY107:CY113" si="35">AA107</f>
        <v>6.92</v>
      </c>
      <c r="CZ107">
        <f t="shared" ref="CZ107:CZ113" si="36">AE107</f>
        <v>6.92</v>
      </c>
      <c r="DA107">
        <f t="shared" ref="DA107:DA113" si="37">AI107</f>
        <v>1</v>
      </c>
      <c r="DB107">
        <f t="shared" ref="DB107:DB115" si="38">ROUND(ROUND(AT107*CZ107,2),6)</f>
        <v>17.579999999999998</v>
      </c>
      <c r="DC107">
        <f t="shared" ref="DC107:DC115" si="39">ROUND(ROUND(AT107*AG107,2),6)</f>
        <v>0</v>
      </c>
      <c r="DD107" t="s">
        <v>3</v>
      </c>
      <c r="DE107" t="s">
        <v>3</v>
      </c>
      <c r="DF107">
        <f>ROUND(ROUND(AE107,2)*CX107,2)</f>
        <v>3.62</v>
      </c>
      <c r="DG107">
        <f t="shared" si="33"/>
        <v>0</v>
      </c>
      <c r="DH107">
        <f t="shared" si="31"/>
        <v>0</v>
      </c>
      <c r="DI107">
        <f t="shared" si="32"/>
        <v>0</v>
      </c>
      <c r="DJ107">
        <f t="shared" ref="DJ107:DJ113" si="40">DF107</f>
        <v>3.62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ROW(Source!A75)</f>
        <v>75</v>
      </c>
      <c r="B108">
        <v>88722050</v>
      </c>
      <c r="C108">
        <v>88724743</v>
      </c>
      <c r="D108">
        <v>86345668</v>
      </c>
      <c r="E108">
        <v>1</v>
      </c>
      <c r="F108">
        <v>1</v>
      </c>
      <c r="G108">
        <v>1</v>
      </c>
      <c r="H108">
        <v>3</v>
      </c>
      <c r="I108" t="s">
        <v>422</v>
      </c>
      <c r="J108" t="s">
        <v>423</v>
      </c>
      <c r="K108" t="s">
        <v>424</v>
      </c>
      <c r="L108">
        <v>1407</v>
      </c>
      <c r="N108">
        <v>1013</v>
      </c>
      <c r="O108" t="s">
        <v>425</v>
      </c>
      <c r="P108" t="s">
        <v>425</v>
      </c>
      <c r="Q108">
        <v>1</v>
      </c>
      <c r="W108">
        <v>0</v>
      </c>
      <c r="X108">
        <v>1348555128</v>
      </c>
      <c r="Y108">
        <f t="shared" si="34"/>
        <v>0.26300000000000001</v>
      </c>
      <c r="AA108">
        <v>228.11</v>
      </c>
      <c r="AB108">
        <v>0</v>
      </c>
      <c r="AC108">
        <v>0</v>
      </c>
      <c r="AD108">
        <v>0</v>
      </c>
      <c r="AE108">
        <v>174.13</v>
      </c>
      <c r="AF108">
        <v>0</v>
      </c>
      <c r="AG108">
        <v>0</v>
      </c>
      <c r="AH108">
        <v>0</v>
      </c>
      <c r="AI108">
        <v>1.31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0.26300000000000001</v>
      </c>
      <c r="AU108" t="s">
        <v>3</v>
      </c>
      <c r="AV108">
        <v>0</v>
      </c>
      <c r="AW108">
        <v>2</v>
      </c>
      <c r="AX108">
        <v>88724760</v>
      </c>
      <c r="AY108">
        <v>1</v>
      </c>
      <c r="AZ108">
        <v>0</v>
      </c>
      <c r="BA108">
        <v>113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45.796190000000003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45.796190000000003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ROUND(Y108*Source!I75,7)</f>
        <v>5.4177999999999997E-2</v>
      </c>
      <c r="CY108">
        <f t="shared" si="35"/>
        <v>228.11</v>
      </c>
      <c r="CZ108">
        <f t="shared" si="36"/>
        <v>174.13</v>
      </c>
      <c r="DA108">
        <f t="shared" si="37"/>
        <v>1.31</v>
      </c>
      <c r="DB108">
        <f t="shared" si="38"/>
        <v>45.8</v>
      </c>
      <c r="DC108">
        <f t="shared" si="39"/>
        <v>0</v>
      </c>
      <c r="DD108" t="s">
        <v>3</v>
      </c>
      <c r="DE108" t="s">
        <v>3</v>
      </c>
      <c r="DF108">
        <f t="shared" ref="DF108:DF113" si="41">ROUND(ROUND(AE108*AI108,2)*CX108,2)</f>
        <v>12.36</v>
      </c>
      <c r="DG108">
        <f t="shared" si="33"/>
        <v>0</v>
      </c>
      <c r="DH108">
        <f t="shared" si="31"/>
        <v>0</v>
      </c>
      <c r="DI108">
        <f t="shared" si="32"/>
        <v>0</v>
      </c>
      <c r="DJ108">
        <f t="shared" si="40"/>
        <v>12.36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ROW(Source!A75)</f>
        <v>75</v>
      </c>
      <c r="B109">
        <v>88722050</v>
      </c>
      <c r="C109">
        <v>88724743</v>
      </c>
      <c r="D109">
        <v>86345967</v>
      </c>
      <c r="E109">
        <v>1</v>
      </c>
      <c r="F109">
        <v>1</v>
      </c>
      <c r="G109">
        <v>1</v>
      </c>
      <c r="H109">
        <v>3</v>
      </c>
      <c r="I109" t="s">
        <v>426</v>
      </c>
      <c r="J109" t="s">
        <v>427</v>
      </c>
      <c r="K109" t="s">
        <v>428</v>
      </c>
      <c r="L109">
        <v>1425</v>
      </c>
      <c r="N109">
        <v>1013</v>
      </c>
      <c r="O109" t="s">
        <v>39</v>
      </c>
      <c r="P109" t="s">
        <v>39</v>
      </c>
      <c r="Q109">
        <v>1</v>
      </c>
      <c r="W109">
        <v>0</v>
      </c>
      <c r="X109">
        <v>870901931</v>
      </c>
      <c r="Y109">
        <f t="shared" si="34"/>
        <v>2.63</v>
      </c>
      <c r="AA109">
        <v>116.41</v>
      </c>
      <c r="AB109">
        <v>0</v>
      </c>
      <c r="AC109">
        <v>0</v>
      </c>
      <c r="AD109">
        <v>0</v>
      </c>
      <c r="AE109">
        <v>88.86</v>
      </c>
      <c r="AF109">
        <v>0</v>
      </c>
      <c r="AG109">
        <v>0</v>
      </c>
      <c r="AH109">
        <v>0</v>
      </c>
      <c r="AI109">
        <v>1.31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2.63</v>
      </c>
      <c r="AU109" t="s">
        <v>3</v>
      </c>
      <c r="AV109">
        <v>0</v>
      </c>
      <c r="AW109">
        <v>2</v>
      </c>
      <c r="AX109">
        <v>88724761</v>
      </c>
      <c r="AY109">
        <v>1</v>
      </c>
      <c r="AZ109">
        <v>0</v>
      </c>
      <c r="BA109">
        <v>114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233.70179999999999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233.70179999999999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ROUND(Y109*Source!I75,7)</f>
        <v>0.54178000000000004</v>
      </c>
      <c r="CY109">
        <f t="shared" si="35"/>
        <v>116.41</v>
      </c>
      <c r="CZ109">
        <f t="shared" si="36"/>
        <v>88.86</v>
      </c>
      <c r="DA109">
        <f t="shared" si="37"/>
        <v>1.31</v>
      </c>
      <c r="DB109">
        <f t="shared" si="38"/>
        <v>233.7</v>
      </c>
      <c r="DC109">
        <f t="shared" si="39"/>
        <v>0</v>
      </c>
      <c r="DD109" t="s">
        <v>3</v>
      </c>
      <c r="DE109" t="s">
        <v>3</v>
      </c>
      <c r="DF109">
        <f t="shared" si="41"/>
        <v>63.07</v>
      </c>
      <c r="DG109">
        <f t="shared" si="33"/>
        <v>0</v>
      </c>
      <c r="DH109">
        <f t="shared" si="31"/>
        <v>0</v>
      </c>
      <c r="DI109">
        <f t="shared" si="32"/>
        <v>0</v>
      </c>
      <c r="DJ109">
        <f t="shared" si="40"/>
        <v>63.07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ROW(Source!A75)</f>
        <v>75</v>
      </c>
      <c r="B110">
        <v>88722050</v>
      </c>
      <c r="C110">
        <v>88724743</v>
      </c>
      <c r="D110">
        <v>86355766</v>
      </c>
      <c r="E110">
        <v>1</v>
      </c>
      <c r="F110">
        <v>1</v>
      </c>
      <c r="G110">
        <v>1</v>
      </c>
      <c r="H110">
        <v>3</v>
      </c>
      <c r="I110" t="s">
        <v>189</v>
      </c>
      <c r="J110" t="s">
        <v>192</v>
      </c>
      <c r="K110" t="s">
        <v>190</v>
      </c>
      <c r="L110">
        <v>1301</v>
      </c>
      <c r="N110">
        <v>1003</v>
      </c>
      <c r="O110" t="s">
        <v>191</v>
      </c>
      <c r="P110" t="s">
        <v>191</v>
      </c>
      <c r="Q110">
        <v>1</v>
      </c>
      <c r="W110">
        <v>0</v>
      </c>
      <c r="X110">
        <v>-602200874</v>
      </c>
      <c r="Y110">
        <f t="shared" si="34"/>
        <v>101</v>
      </c>
      <c r="AA110">
        <v>40.4</v>
      </c>
      <c r="AB110">
        <v>0</v>
      </c>
      <c r="AC110">
        <v>0</v>
      </c>
      <c r="AD110">
        <v>0</v>
      </c>
      <c r="AE110">
        <v>38.11</v>
      </c>
      <c r="AF110">
        <v>0</v>
      </c>
      <c r="AG110">
        <v>0</v>
      </c>
      <c r="AH110">
        <v>0</v>
      </c>
      <c r="AI110">
        <v>1.06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101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ROUND(Y110*Source!I75,7)</f>
        <v>20.806000000000001</v>
      </c>
      <c r="CY110">
        <f t="shared" si="35"/>
        <v>40.4</v>
      </c>
      <c r="CZ110">
        <f t="shared" si="36"/>
        <v>38.11</v>
      </c>
      <c r="DA110">
        <f t="shared" si="37"/>
        <v>1.06</v>
      </c>
      <c r="DB110">
        <f t="shared" si="38"/>
        <v>3849.11</v>
      </c>
      <c r="DC110">
        <f t="shared" si="39"/>
        <v>0</v>
      </c>
      <c r="DD110" t="s">
        <v>3</v>
      </c>
      <c r="DE110" t="s">
        <v>3</v>
      </c>
      <c r="DF110">
        <f t="shared" si="41"/>
        <v>840.56</v>
      </c>
      <c r="DG110">
        <f t="shared" si="33"/>
        <v>0</v>
      </c>
      <c r="DH110">
        <f t="shared" si="31"/>
        <v>0</v>
      </c>
      <c r="DI110">
        <f t="shared" si="32"/>
        <v>0</v>
      </c>
      <c r="DJ110">
        <f t="shared" si="40"/>
        <v>840.56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ROW(Source!A75)</f>
        <v>75</v>
      </c>
      <c r="B111">
        <v>88722050</v>
      </c>
      <c r="C111">
        <v>88724743</v>
      </c>
      <c r="D111">
        <v>86355857</v>
      </c>
      <c r="E111">
        <v>1</v>
      </c>
      <c r="F111">
        <v>1</v>
      </c>
      <c r="G111">
        <v>1</v>
      </c>
      <c r="H111">
        <v>3</v>
      </c>
      <c r="I111" t="s">
        <v>429</v>
      </c>
      <c r="J111" t="s">
        <v>430</v>
      </c>
      <c r="K111" t="s">
        <v>431</v>
      </c>
      <c r="L111">
        <v>1425</v>
      </c>
      <c r="N111">
        <v>1013</v>
      </c>
      <c r="O111" t="s">
        <v>39</v>
      </c>
      <c r="P111" t="s">
        <v>39</v>
      </c>
      <c r="Q111">
        <v>1</v>
      </c>
      <c r="W111">
        <v>0</v>
      </c>
      <c r="X111">
        <v>1558420602</v>
      </c>
      <c r="Y111">
        <f t="shared" si="34"/>
        <v>0.16</v>
      </c>
      <c r="AA111">
        <v>1924.07</v>
      </c>
      <c r="AB111">
        <v>0</v>
      </c>
      <c r="AC111">
        <v>0</v>
      </c>
      <c r="AD111">
        <v>0</v>
      </c>
      <c r="AE111">
        <v>1815.16</v>
      </c>
      <c r="AF111">
        <v>0</v>
      </c>
      <c r="AG111">
        <v>0</v>
      </c>
      <c r="AH111">
        <v>0</v>
      </c>
      <c r="AI111">
        <v>1.06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0.16</v>
      </c>
      <c r="AU111" t="s">
        <v>3</v>
      </c>
      <c r="AV111">
        <v>0</v>
      </c>
      <c r="AW111">
        <v>2</v>
      </c>
      <c r="AX111">
        <v>88724763</v>
      </c>
      <c r="AY111">
        <v>1</v>
      </c>
      <c r="AZ111">
        <v>0</v>
      </c>
      <c r="BA111">
        <v>116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290.42559999999997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290.42559999999997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ROUND(Y111*Source!I75,7)</f>
        <v>3.2960000000000003E-2</v>
      </c>
      <c r="CY111">
        <f t="shared" si="35"/>
        <v>1924.07</v>
      </c>
      <c r="CZ111">
        <f t="shared" si="36"/>
        <v>1815.16</v>
      </c>
      <c r="DA111">
        <f t="shared" si="37"/>
        <v>1.06</v>
      </c>
      <c r="DB111">
        <f t="shared" si="38"/>
        <v>290.43</v>
      </c>
      <c r="DC111">
        <f t="shared" si="39"/>
        <v>0</v>
      </c>
      <c r="DD111" t="s">
        <v>3</v>
      </c>
      <c r="DE111" t="s">
        <v>3</v>
      </c>
      <c r="DF111">
        <f t="shared" si="41"/>
        <v>63.42</v>
      </c>
      <c r="DG111">
        <f t="shared" si="33"/>
        <v>0</v>
      </c>
      <c r="DH111">
        <f t="shared" si="31"/>
        <v>0</v>
      </c>
      <c r="DI111">
        <f t="shared" si="32"/>
        <v>0</v>
      </c>
      <c r="DJ111">
        <f t="shared" si="40"/>
        <v>63.42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ROW(Source!A75)</f>
        <v>75</v>
      </c>
      <c r="B112">
        <v>88722050</v>
      </c>
      <c r="C112">
        <v>88724743</v>
      </c>
      <c r="D112">
        <v>86355858</v>
      </c>
      <c r="E112">
        <v>1</v>
      </c>
      <c r="F112">
        <v>1</v>
      </c>
      <c r="G112">
        <v>1</v>
      </c>
      <c r="H112">
        <v>3</v>
      </c>
      <c r="I112" t="s">
        <v>432</v>
      </c>
      <c r="J112" t="s">
        <v>433</v>
      </c>
      <c r="K112" t="s">
        <v>434</v>
      </c>
      <c r="L112">
        <v>1425</v>
      </c>
      <c r="N112">
        <v>1013</v>
      </c>
      <c r="O112" t="s">
        <v>39</v>
      </c>
      <c r="P112" t="s">
        <v>39</v>
      </c>
      <c r="Q112">
        <v>1</v>
      </c>
      <c r="W112">
        <v>0</v>
      </c>
      <c r="X112">
        <v>-1909252974</v>
      </c>
      <c r="Y112">
        <f t="shared" si="34"/>
        <v>0.4</v>
      </c>
      <c r="AA112">
        <v>1535.3</v>
      </c>
      <c r="AB112">
        <v>0</v>
      </c>
      <c r="AC112">
        <v>0</v>
      </c>
      <c r="AD112">
        <v>0</v>
      </c>
      <c r="AE112">
        <v>1448.4</v>
      </c>
      <c r="AF112">
        <v>0</v>
      </c>
      <c r="AG112">
        <v>0</v>
      </c>
      <c r="AH112">
        <v>0</v>
      </c>
      <c r="AI112">
        <v>1.06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</v>
      </c>
      <c r="AU112" t="s">
        <v>3</v>
      </c>
      <c r="AV112">
        <v>0</v>
      </c>
      <c r="AW112">
        <v>2</v>
      </c>
      <c r="AX112">
        <v>88724764</v>
      </c>
      <c r="AY112">
        <v>1</v>
      </c>
      <c r="AZ112">
        <v>0</v>
      </c>
      <c r="BA112">
        <v>117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579.36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579.36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ROUND(Y112*Source!I75,7)</f>
        <v>8.2400000000000001E-2</v>
      </c>
      <c r="CY112">
        <f t="shared" si="35"/>
        <v>1535.3</v>
      </c>
      <c r="CZ112">
        <f t="shared" si="36"/>
        <v>1448.4</v>
      </c>
      <c r="DA112">
        <f t="shared" si="37"/>
        <v>1.06</v>
      </c>
      <c r="DB112">
        <f t="shared" si="38"/>
        <v>579.36</v>
      </c>
      <c r="DC112">
        <f t="shared" si="39"/>
        <v>0</v>
      </c>
      <c r="DD112" t="s">
        <v>3</v>
      </c>
      <c r="DE112" t="s">
        <v>3</v>
      </c>
      <c r="DF112">
        <f t="shared" si="41"/>
        <v>126.51</v>
      </c>
      <c r="DG112">
        <f t="shared" si="33"/>
        <v>0</v>
      </c>
      <c r="DH112">
        <f t="shared" si="31"/>
        <v>0</v>
      </c>
      <c r="DI112">
        <f t="shared" si="32"/>
        <v>0</v>
      </c>
      <c r="DJ112">
        <f t="shared" si="40"/>
        <v>126.51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ROW(Source!A75)</f>
        <v>75</v>
      </c>
      <c r="B113">
        <v>88722050</v>
      </c>
      <c r="C113">
        <v>88724743</v>
      </c>
      <c r="D113">
        <v>86355859</v>
      </c>
      <c r="E113">
        <v>1</v>
      </c>
      <c r="F113">
        <v>1</v>
      </c>
      <c r="G113">
        <v>1</v>
      </c>
      <c r="H113">
        <v>3</v>
      </c>
      <c r="I113" t="s">
        <v>435</v>
      </c>
      <c r="J113" t="s">
        <v>436</v>
      </c>
      <c r="K113" t="s">
        <v>437</v>
      </c>
      <c r="L113">
        <v>1425</v>
      </c>
      <c r="N113">
        <v>1013</v>
      </c>
      <c r="O113" t="s">
        <v>39</v>
      </c>
      <c r="P113" t="s">
        <v>39</v>
      </c>
      <c r="Q113">
        <v>1</v>
      </c>
      <c r="W113">
        <v>0</v>
      </c>
      <c r="X113">
        <v>-1627506566</v>
      </c>
      <c r="Y113">
        <f t="shared" si="34"/>
        <v>0.14000000000000001</v>
      </c>
      <c r="AA113">
        <v>1351.63</v>
      </c>
      <c r="AB113">
        <v>0</v>
      </c>
      <c r="AC113">
        <v>0</v>
      </c>
      <c r="AD113">
        <v>0</v>
      </c>
      <c r="AE113">
        <v>1275.1199999999999</v>
      </c>
      <c r="AF113">
        <v>0</v>
      </c>
      <c r="AG113">
        <v>0</v>
      </c>
      <c r="AH113">
        <v>0</v>
      </c>
      <c r="AI113">
        <v>1.06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0.14000000000000001</v>
      </c>
      <c r="AU113" t="s">
        <v>3</v>
      </c>
      <c r="AV113">
        <v>0</v>
      </c>
      <c r="AW113">
        <v>2</v>
      </c>
      <c r="AX113">
        <v>88724765</v>
      </c>
      <c r="AY113">
        <v>1</v>
      </c>
      <c r="AZ113">
        <v>0</v>
      </c>
      <c r="BA113">
        <v>118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178.51679999999999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178.51679999999999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ROUND(Y113*Source!I75,7)</f>
        <v>2.8840000000000001E-2</v>
      </c>
      <c r="CY113">
        <f t="shared" si="35"/>
        <v>1351.63</v>
      </c>
      <c r="CZ113">
        <f t="shared" si="36"/>
        <v>1275.1199999999999</v>
      </c>
      <c r="DA113">
        <f t="shared" si="37"/>
        <v>1.06</v>
      </c>
      <c r="DB113">
        <f t="shared" si="38"/>
        <v>178.52</v>
      </c>
      <c r="DC113">
        <f t="shared" si="39"/>
        <v>0</v>
      </c>
      <c r="DD113" t="s">
        <v>3</v>
      </c>
      <c r="DE113" t="s">
        <v>3</v>
      </c>
      <c r="DF113">
        <f t="shared" si="41"/>
        <v>38.979999999999997</v>
      </c>
      <c r="DG113">
        <f t="shared" si="33"/>
        <v>0</v>
      </c>
      <c r="DH113">
        <f t="shared" si="31"/>
        <v>0</v>
      </c>
      <c r="DI113">
        <f t="shared" si="32"/>
        <v>0</v>
      </c>
      <c r="DJ113">
        <f t="shared" si="40"/>
        <v>38.979999999999997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ROW(Source!A113)</f>
        <v>113</v>
      </c>
      <c r="B114">
        <v>88722050</v>
      </c>
      <c r="C114">
        <v>88724963</v>
      </c>
      <c r="D114">
        <v>86267260</v>
      </c>
      <c r="E114">
        <v>118</v>
      </c>
      <c r="F114">
        <v>1</v>
      </c>
      <c r="G114">
        <v>1</v>
      </c>
      <c r="H114">
        <v>1</v>
      </c>
      <c r="I114" t="s">
        <v>438</v>
      </c>
      <c r="J114" t="s">
        <v>3</v>
      </c>
      <c r="K114" t="s">
        <v>439</v>
      </c>
      <c r="L114">
        <v>1191</v>
      </c>
      <c r="N114">
        <v>1013</v>
      </c>
      <c r="O114" t="s">
        <v>353</v>
      </c>
      <c r="P114" t="s">
        <v>353</v>
      </c>
      <c r="Q114">
        <v>1</v>
      </c>
      <c r="W114">
        <v>0</v>
      </c>
      <c r="X114">
        <v>1547839991</v>
      </c>
      <c r="Y114">
        <f t="shared" si="34"/>
        <v>1.03</v>
      </c>
      <c r="AA114">
        <v>0</v>
      </c>
      <c r="AB114">
        <v>0</v>
      </c>
      <c r="AC114">
        <v>0</v>
      </c>
      <c r="AD114">
        <v>545.58000000000004</v>
      </c>
      <c r="AE114">
        <v>0</v>
      </c>
      <c r="AF114">
        <v>0</v>
      </c>
      <c r="AG114">
        <v>0</v>
      </c>
      <c r="AH114">
        <v>545.58000000000004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1.03</v>
      </c>
      <c r="AU114" t="s">
        <v>3</v>
      </c>
      <c r="AV114">
        <v>1</v>
      </c>
      <c r="AW114">
        <v>2</v>
      </c>
      <c r="AX114">
        <v>88724964</v>
      </c>
      <c r="AY114">
        <v>1</v>
      </c>
      <c r="AZ114">
        <v>0</v>
      </c>
      <c r="BA114">
        <v>119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561.94740000000002</v>
      </c>
      <c r="BN114">
        <v>1.03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561.94740000000002</v>
      </c>
      <c r="BU114">
        <v>1.03</v>
      </c>
      <c r="BV114">
        <v>0</v>
      </c>
      <c r="BW114">
        <v>1</v>
      </c>
      <c r="CU114">
        <f>ROUND(AT114*Source!I113*AH114*AL114,2)</f>
        <v>6045.65</v>
      </c>
      <c r="CV114">
        <f>ROUND(Y114*Source!I113,7)</f>
        <v>11.081151999999999</v>
      </c>
      <c r="CW114">
        <v>0</v>
      </c>
      <c r="CX114">
        <f>ROUND(Y114*Source!I113,7)</f>
        <v>11.081151999999999</v>
      </c>
      <c r="CY114">
        <f>AD114</f>
        <v>545.58000000000004</v>
      </c>
      <c r="CZ114">
        <f>AH114</f>
        <v>545.58000000000004</v>
      </c>
      <c r="DA114">
        <f>AL114</f>
        <v>1</v>
      </c>
      <c r="DB114">
        <f t="shared" si="38"/>
        <v>561.95000000000005</v>
      </c>
      <c r="DC114">
        <f t="shared" si="39"/>
        <v>0</v>
      </c>
      <c r="DD114" t="s">
        <v>3</v>
      </c>
      <c r="DE114" t="s">
        <v>3</v>
      </c>
      <c r="DF114">
        <f>ROUND(ROUND(AE114,2)*CX114,2)</f>
        <v>0</v>
      </c>
      <c r="DG114">
        <f t="shared" si="33"/>
        <v>0</v>
      </c>
      <c r="DH114">
        <f t="shared" si="31"/>
        <v>0</v>
      </c>
      <c r="DI114">
        <f t="shared" si="32"/>
        <v>6045.65</v>
      </c>
      <c r="DJ114">
        <f>DI114</f>
        <v>6045.65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ROW(Source!A113)</f>
        <v>113</v>
      </c>
      <c r="B115">
        <v>88722050</v>
      </c>
      <c r="C115">
        <v>88724963</v>
      </c>
      <c r="D115">
        <v>86346709</v>
      </c>
      <c r="E115">
        <v>1</v>
      </c>
      <c r="F115">
        <v>1</v>
      </c>
      <c r="G115">
        <v>1</v>
      </c>
      <c r="H115">
        <v>3</v>
      </c>
      <c r="I115" t="s">
        <v>440</v>
      </c>
      <c r="J115" t="s">
        <v>441</v>
      </c>
      <c r="K115" t="s">
        <v>442</v>
      </c>
      <c r="L115">
        <v>1425</v>
      </c>
      <c r="N115">
        <v>1013</v>
      </c>
      <c r="O115" t="s">
        <v>39</v>
      </c>
      <c r="P115" t="s">
        <v>39</v>
      </c>
      <c r="Q115">
        <v>1</v>
      </c>
      <c r="W115">
        <v>0</v>
      </c>
      <c r="X115">
        <v>646110796</v>
      </c>
      <c r="Y115">
        <f t="shared" si="34"/>
        <v>0.2</v>
      </c>
      <c r="AA115">
        <v>2925.68</v>
      </c>
      <c r="AB115">
        <v>0</v>
      </c>
      <c r="AC115">
        <v>0</v>
      </c>
      <c r="AD115">
        <v>0</v>
      </c>
      <c r="AE115">
        <v>1828.55</v>
      </c>
      <c r="AF115">
        <v>0</v>
      </c>
      <c r="AG115">
        <v>0</v>
      </c>
      <c r="AH115">
        <v>0</v>
      </c>
      <c r="AI115">
        <v>1.6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</v>
      </c>
      <c r="AU115" t="s">
        <v>3</v>
      </c>
      <c r="AV115">
        <v>0</v>
      </c>
      <c r="AW115">
        <v>2</v>
      </c>
      <c r="AX115">
        <v>88724965</v>
      </c>
      <c r="AY115">
        <v>1</v>
      </c>
      <c r="AZ115">
        <v>0</v>
      </c>
      <c r="BA115">
        <v>120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365.71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365.71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ROUND(Y115*Source!I113,7)</f>
        <v>2.1516799999999998</v>
      </c>
      <c r="CY115">
        <f>AA115</f>
        <v>2925.68</v>
      </c>
      <c r="CZ115">
        <f>AE115</f>
        <v>1828.55</v>
      </c>
      <c r="DA115">
        <f>AI115</f>
        <v>1.6</v>
      </c>
      <c r="DB115">
        <f t="shared" si="38"/>
        <v>365.71</v>
      </c>
      <c r="DC115">
        <f t="shared" si="39"/>
        <v>0</v>
      </c>
      <c r="DD115" t="s">
        <v>3</v>
      </c>
      <c r="DE115" t="s">
        <v>3</v>
      </c>
      <c r="DF115">
        <f>ROUND(ROUND(AE115*AI115,2)*CX115,2)</f>
        <v>6295.13</v>
      </c>
      <c r="DG115">
        <f t="shared" si="33"/>
        <v>0</v>
      </c>
      <c r="DH115">
        <f t="shared" si="31"/>
        <v>0</v>
      </c>
      <c r="DI115">
        <f t="shared" si="32"/>
        <v>0</v>
      </c>
      <c r="DJ115">
        <f>DF115</f>
        <v>6295.13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88724500</v>
      </c>
      <c r="C1">
        <v>88724495</v>
      </c>
      <c r="D1">
        <v>37065248</v>
      </c>
      <c r="E1">
        <v>118</v>
      </c>
      <c r="F1">
        <v>1</v>
      </c>
      <c r="G1">
        <v>1</v>
      </c>
      <c r="H1">
        <v>1</v>
      </c>
      <c r="I1" t="s">
        <v>351</v>
      </c>
      <c r="J1" t="s">
        <v>3</v>
      </c>
      <c r="K1" t="s">
        <v>352</v>
      </c>
      <c r="L1">
        <v>1191</v>
      </c>
      <c r="N1">
        <v>1013</v>
      </c>
      <c r="O1" t="s">
        <v>353</v>
      </c>
      <c r="P1" t="s">
        <v>353</v>
      </c>
      <c r="Q1">
        <v>1</v>
      </c>
      <c r="X1">
        <v>69.87</v>
      </c>
      <c r="Y1">
        <v>0</v>
      </c>
      <c r="Z1">
        <v>0</v>
      </c>
      <c r="AA1">
        <v>0</v>
      </c>
      <c r="AB1">
        <v>649.24</v>
      </c>
      <c r="AC1">
        <v>0</v>
      </c>
      <c r="AD1">
        <v>1</v>
      </c>
      <c r="AE1">
        <v>1</v>
      </c>
      <c r="AF1" t="s">
        <v>3</v>
      </c>
      <c r="AG1">
        <v>69.87</v>
      </c>
      <c r="AH1">
        <v>2</v>
      </c>
      <c r="AI1">
        <v>88724496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88724501</v>
      </c>
      <c r="C2">
        <v>88724495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354</v>
      </c>
      <c r="J2" t="s">
        <v>3</v>
      </c>
      <c r="K2" t="s">
        <v>355</v>
      </c>
      <c r="L2">
        <v>1191</v>
      </c>
      <c r="N2">
        <v>1013</v>
      </c>
      <c r="O2" t="s">
        <v>353</v>
      </c>
      <c r="P2" t="s">
        <v>353</v>
      </c>
      <c r="Q2">
        <v>1</v>
      </c>
      <c r="X2">
        <v>1.44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1.44</v>
      </c>
      <c r="AH2">
        <v>2</v>
      </c>
      <c r="AI2">
        <v>88724497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88724502</v>
      </c>
      <c r="C3">
        <v>88724495</v>
      </c>
      <c r="D3">
        <v>86394174</v>
      </c>
      <c r="E3">
        <v>1</v>
      </c>
      <c r="F3">
        <v>1</v>
      </c>
      <c r="G3">
        <v>1</v>
      </c>
      <c r="H3">
        <v>2</v>
      </c>
      <c r="I3" t="s">
        <v>28</v>
      </c>
      <c r="J3" t="s">
        <v>31</v>
      </c>
      <c r="K3" t="s">
        <v>29</v>
      </c>
      <c r="L3">
        <v>1368</v>
      </c>
      <c r="N3">
        <v>1011</v>
      </c>
      <c r="O3" t="s">
        <v>30</v>
      </c>
      <c r="P3" t="s">
        <v>30</v>
      </c>
      <c r="Q3">
        <v>1</v>
      </c>
      <c r="X3">
        <v>1.44</v>
      </c>
      <c r="Y3">
        <v>0</v>
      </c>
      <c r="Z3">
        <v>37.32</v>
      </c>
      <c r="AA3">
        <v>649.24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1.44</v>
      </c>
      <c r="AH3">
        <v>2</v>
      </c>
      <c r="AI3">
        <v>88724498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88724503</v>
      </c>
      <c r="C4">
        <v>88724495</v>
      </c>
      <c r="D4">
        <v>86273589</v>
      </c>
      <c r="E4">
        <v>118</v>
      </c>
      <c r="F4">
        <v>1</v>
      </c>
      <c r="G4">
        <v>1</v>
      </c>
      <c r="H4">
        <v>3</v>
      </c>
      <c r="I4" t="s">
        <v>33</v>
      </c>
      <c r="J4" t="s">
        <v>3</v>
      </c>
      <c r="K4" t="s">
        <v>34</v>
      </c>
      <c r="L4">
        <v>1348</v>
      </c>
      <c r="N4">
        <v>1009</v>
      </c>
      <c r="O4" t="s">
        <v>35</v>
      </c>
      <c r="P4" t="s">
        <v>35</v>
      </c>
      <c r="Q4">
        <v>1000</v>
      </c>
      <c r="X4">
        <v>5.2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5.2</v>
      </c>
      <c r="AH4">
        <v>2</v>
      </c>
      <c r="AI4">
        <v>88724499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ROW(Source!A35)</f>
        <v>35</v>
      </c>
      <c r="B5">
        <v>88724514</v>
      </c>
      <c r="C5">
        <v>88724506</v>
      </c>
      <c r="D5">
        <v>37066491</v>
      </c>
      <c r="E5">
        <v>118</v>
      </c>
      <c r="F5">
        <v>1</v>
      </c>
      <c r="G5">
        <v>1</v>
      </c>
      <c r="H5">
        <v>1</v>
      </c>
      <c r="I5" t="s">
        <v>357</v>
      </c>
      <c r="J5" t="s">
        <v>3</v>
      </c>
      <c r="K5" t="s">
        <v>358</v>
      </c>
      <c r="L5">
        <v>1191</v>
      </c>
      <c r="N5">
        <v>1013</v>
      </c>
      <c r="O5" t="s">
        <v>353</v>
      </c>
      <c r="P5" t="s">
        <v>353</v>
      </c>
      <c r="Q5">
        <v>1</v>
      </c>
      <c r="X5">
        <v>67.7</v>
      </c>
      <c r="Y5">
        <v>0</v>
      </c>
      <c r="Z5">
        <v>0</v>
      </c>
      <c r="AA5">
        <v>0</v>
      </c>
      <c r="AB5">
        <v>611.04999999999995</v>
      </c>
      <c r="AC5">
        <v>0</v>
      </c>
      <c r="AD5">
        <v>1</v>
      </c>
      <c r="AE5">
        <v>1</v>
      </c>
      <c r="AF5" t="s">
        <v>42</v>
      </c>
      <c r="AG5">
        <v>64.992000000000004</v>
      </c>
      <c r="AH5">
        <v>2</v>
      </c>
      <c r="AI5">
        <v>88724507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88724515</v>
      </c>
      <c r="C6">
        <v>88724506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354</v>
      </c>
      <c r="J6" t="s">
        <v>3</v>
      </c>
      <c r="K6" t="s">
        <v>355</v>
      </c>
      <c r="L6">
        <v>1191</v>
      </c>
      <c r="N6">
        <v>1013</v>
      </c>
      <c r="O6" t="s">
        <v>353</v>
      </c>
      <c r="P6" t="s">
        <v>353</v>
      </c>
      <c r="Q6">
        <v>1</v>
      </c>
      <c r="X6">
        <v>4.2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42</v>
      </c>
      <c r="AG6">
        <v>4.032</v>
      </c>
      <c r="AH6">
        <v>2</v>
      </c>
      <c r="AI6">
        <v>88724508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88724516</v>
      </c>
      <c r="C7">
        <v>88724506</v>
      </c>
      <c r="D7">
        <v>86394174</v>
      </c>
      <c r="E7">
        <v>1</v>
      </c>
      <c r="F7">
        <v>1</v>
      </c>
      <c r="G7">
        <v>1</v>
      </c>
      <c r="H7">
        <v>2</v>
      </c>
      <c r="I7" t="s">
        <v>28</v>
      </c>
      <c r="J7" t="s">
        <v>31</v>
      </c>
      <c r="K7" t="s">
        <v>29</v>
      </c>
      <c r="L7">
        <v>1368</v>
      </c>
      <c r="N7">
        <v>1011</v>
      </c>
      <c r="O7" t="s">
        <v>30</v>
      </c>
      <c r="P7" t="s">
        <v>30</v>
      </c>
      <c r="Q7">
        <v>1</v>
      </c>
      <c r="X7">
        <v>1.73</v>
      </c>
      <c r="Y7">
        <v>0</v>
      </c>
      <c r="Z7">
        <v>37.32</v>
      </c>
      <c r="AA7">
        <v>649.24</v>
      </c>
      <c r="AB7">
        <v>0</v>
      </c>
      <c r="AC7">
        <v>0</v>
      </c>
      <c r="AD7">
        <v>1</v>
      </c>
      <c r="AE7">
        <v>0</v>
      </c>
      <c r="AF7" t="s">
        <v>42</v>
      </c>
      <c r="AG7">
        <v>1.6608000000000001</v>
      </c>
      <c r="AH7">
        <v>2</v>
      </c>
      <c r="AI7">
        <v>88724509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88724517</v>
      </c>
      <c r="C8">
        <v>88724506</v>
      </c>
      <c r="D8">
        <v>86394889</v>
      </c>
      <c r="E8">
        <v>1</v>
      </c>
      <c r="F8">
        <v>1</v>
      </c>
      <c r="G8">
        <v>1</v>
      </c>
      <c r="H8">
        <v>2</v>
      </c>
      <c r="I8" t="s">
        <v>72</v>
      </c>
      <c r="J8" t="s">
        <v>74</v>
      </c>
      <c r="K8" t="s">
        <v>73</v>
      </c>
      <c r="L8">
        <v>1368</v>
      </c>
      <c r="N8">
        <v>1011</v>
      </c>
      <c r="O8" t="s">
        <v>30</v>
      </c>
      <c r="P8" t="s">
        <v>30</v>
      </c>
      <c r="Q8">
        <v>1</v>
      </c>
      <c r="X8">
        <v>2.4700000000000002</v>
      </c>
      <c r="Y8">
        <v>0</v>
      </c>
      <c r="Z8">
        <v>544.91999999999996</v>
      </c>
      <c r="AA8">
        <v>731.08</v>
      </c>
      <c r="AB8">
        <v>0</v>
      </c>
      <c r="AC8">
        <v>0</v>
      </c>
      <c r="AD8">
        <v>1</v>
      </c>
      <c r="AE8">
        <v>0</v>
      </c>
      <c r="AF8" t="s">
        <v>42</v>
      </c>
      <c r="AG8">
        <v>2.3712</v>
      </c>
      <c r="AH8">
        <v>2</v>
      </c>
      <c r="AI8">
        <v>88724510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88724518</v>
      </c>
      <c r="C9">
        <v>88724506</v>
      </c>
      <c r="D9">
        <v>86345652</v>
      </c>
      <c r="E9">
        <v>1</v>
      </c>
      <c r="F9">
        <v>1</v>
      </c>
      <c r="G9">
        <v>1</v>
      </c>
      <c r="H9">
        <v>3</v>
      </c>
      <c r="I9" t="s">
        <v>360</v>
      </c>
      <c r="J9" t="s">
        <v>361</v>
      </c>
      <c r="K9" t="s">
        <v>362</v>
      </c>
      <c r="L9">
        <v>1348</v>
      </c>
      <c r="N9">
        <v>1009</v>
      </c>
      <c r="O9" t="s">
        <v>35</v>
      </c>
      <c r="P9" t="s">
        <v>35</v>
      </c>
      <c r="Q9">
        <v>1000</v>
      </c>
      <c r="X9">
        <v>1.2E-2</v>
      </c>
      <c r="Y9">
        <v>70296.2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41</v>
      </c>
      <c r="AG9">
        <v>0</v>
      </c>
      <c r="AH9">
        <v>2</v>
      </c>
      <c r="AI9">
        <v>88724511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88724519</v>
      </c>
      <c r="C10">
        <v>88724506</v>
      </c>
      <c r="D10">
        <v>86351539</v>
      </c>
      <c r="E10">
        <v>1</v>
      </c>
      <c r="F10">
        <v>1</v>
      </c>
      <c r="G10">
        <v>1</v>
      </c>
      <c r="H10">
        <v>3</v>
      </c>
      <c r="I10" t="s">
        <v>363</v>
      </c>
      <c r="J10" t="s">
        <v>364</v>
      </c>
      <c r="K10" t="s">
        <v>365</v>
      </c>
      <c r="L10">
        <v>1348</v>
      </c>
      <c r="N10">
        <v>1009</v>
      </c>
      <c r="O10" t="s">
        <v>35</v>
      </c>
      <c r="P10" t="s">
        <v>35</v>
      </c>
      <c r="Q10">
        <v>1000</v>
      </c>
      <c r="X10">
        <v>3.5000000000000003E-2</v>
      </c>
      <c r="Y10">
        <v>55898.18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41</v>
      </c>
      <c r="AG10">
        <v>0</v>
      </c>
      <c r="AH10">
        <v>2</v>
      </c>
      <c r="AI10">
        <v>88724512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88724520</v>
      </c>
      <c r="C11">
        <v>88724506</v>
      </c>
      <c r="D11">
        <v>86270675</v>
      </c>
      <c r="E11">
        <v>118</v>
      </c>
      <c r="F11">
        <v>1</v>
      </c>
      <c r="G11">
        <v>1</v>
      </c>
      <c r="H11">
        <v>3</v>
      </c>
      <c r="I11" t="s">
        <v>443</v>
      </c>
      <c r="J11" t="s">
        <v>3</v>
      </c>
      <c r="K11" t="s">
        <v>444</v>
      </c>
      <c r="L11">
        <v>1371</v>
      </c>
      <c r="N11">
        <v>1013</v>
      </c>
      <c r="O11" t="s">
        <v>119</v>
      </c>
      <c r="P11" t="s">
        <v>119</v>
      </c>
      <c r="Q11">
        <v>1</v>
      </c>
      <c r="X11">
        <v>100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41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88724521</v>
      </c>
      <c r="C12">
        <v>88724506</v>
      </c>
      <c r="D12">
        <v>86355318</v>
      </c>
      <c r="E12">
        <v>1</v>
      </c>
      <c r="F12">
        <v>1</v>
      </c>
      <c r="G12">
        <v>1</v>
      </c>
      <c r="H12">
        <v>3</v>
      </c>
      <c r="I12" t="s">
        <v>366</v>
      </c>
      <c r="J12" t="s">
        <v>367</v>
      </c>
      <c r="K12" t="s">
        <v>368</v>
      </c>
      <c r="L12">
        <v>1301</v>
      </c>
      <c r="N12">
        <v>1003</v>
      </c>
      <c r="O12" t="s">
        <v>191</v>
      </c>
      <c r="P12" t="s">
        <v>191</v>
      </c>
      <c r="Q12">
        <v>1</v>
      </c>
      <c r="X12">
        <v>400</v>
      </c>
      <c r="Y12">
        <v>17.96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41</v>
      </c>
      <c r="AG12">
        <v>0</v>
      </c>
      <c r="AH12">
        <v>2</v>
      </c>
      <c r="AI12">
        <v>88724513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88724531</v>
      </c>
      <c r="C13">
        <v>88724523</v>
      </c>
      <c r="D13">
        <v>37066491</v>
      </c>
      <c r="E13">
        <v>118</v>
      </c>
      <c r="F13">
        <v>1</v>
      </c>
      <c r="G13">
        <v>1</v>
      </c>
      <c r="H13">
        <v>1</v>
      </c>
      <c r="I13" t="s">
        <v>357</v>
      </c>
      <c r="J13" t="s">
        <v>3</v>
      </c>
      <c r="K13" t="s">
        <v>358</v>
      </c>
      <c r="L13">
        <v>1191</v>
      </c>
      <c r="N13">
        <v>1013</v>
      </c>
      <c r="O13" t="s">
        <v>353</v>
      </c>
      <c r="P13" t="s">
        <v>353</v>
      </c>
      <c r="Q13">
        <v>1</v>
      </c>
      <c r="X13">
        <v>67.7</v>
      </c>
      <c r="Y13">
        <v>0</v>
      </c>
      <c r="Z13">
        <v>0</v>
      </c>
      <c r="AA13">
        <v>0</v>
      </c>
      <c r="AB13">
        <v>611.04999999999995</v>
      </c>
      <c r="AC13">
        <v>0</v>
      </c>
      <c r="AD13">
        <v>1</v>
      </c>
      <c r="AE13">
        <v>1</v>
      </c>
      <c r="AF13" t="s">
        <v>52</v>
      </c>
      <c r="AG13">
        <v>81.239999999999995</v>
      </c>
      <c r="AH13">
        <v>2</v>
      </c>
      <c r="AI13">
        <v>88724524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88724532</v>
      </c>
      <c r="C14">
        <v>88724523</v>
      </c>
      <c r="D14">
        <v>37064876</v>
      </c>
      <c r="E14">
        <v>118</v>
      </c>
      <c r="F14">
        <v>1</v>
      </c>
      <c r="G14">
        <v>1</v>
      </c>
      <c r="H14">
        <v>1</v>
      </c>
      <c r="I14" t="s">
        <v>354</v>
      </c>
      <c r="J14" t="s">
        <v>3</v>
      </c>
      <c r="K14" t="s">
        <v>355</v>
      </c>
      <c r="L14">
        <v>1191</v>
      </c>
      <c r="N14">
        <v>1013</v>
      </c>
      <c r="O14" t="s">
        <v>353</v>
      </c>
      <c r="P14" t="s">
        <v>353</v>
      </c>
      <c r="Q14">
        <v>1</v>
      </c>
      <c r="X14">
        <v>4.2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52</v>
      </c>
      <c r="AG14">
        <v>5.04</v>
      </c>
      <c r="AH14">
        <v>2</v>
      </c>
      <c r="AI14">
        <v>88724525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88724533</v>
      </c>
      <c r="C15">
        <v>88724523</v>
      </c>
      <c r="D15">
        <v>86394174</v>
      </c>
      <c r="E15">
        <v>1</v>
      </c>
      <c r="F15">
        <v>1</v>
      </c>
      <c r="G15">
        <v>1</v>
      </c>
      <c r="H15">
        <v>2</v>
      </c>
      <c r="I15" t="s">
        <v>28</v>
      </c>
      <c r="J15" t="s">
        <v>31</v>
      </c>
      <c r="K15" t="s">
        <v>29</v>
      </c>
      <c r="L15">
        <v>1368</v>
      </c>
      <c r="N15">
        <v>1011</v>
      </c>
      <c r="O15" t="s">
        <v>30</v>
      </c>
      <c r="P15" t="s">
        <v>30</v>
      </c>
      <c r="Q15">
        <v>1</v>
      </c>
      <c r="X15">
        <v>1.73</v>
      </c>
      <c r="Y15">
        <v>0</v>
      </c>
      <c r="Z15">
        <v>37.32</v>
      </c>
      <c r="AA15">
        <v>649.24</v>
      </c>
      <c r="AB15">
        <v>0</v>
      </c>
      <c r="AC15">
        <v>0</v>
      </c>
      <c r="AD15">
        <v>1</v>
      </c>
      <c r="AE15">
        <v>0</v>
      </c>
      <c r="AF15" t="s">
        <v>52</v>
      </c>
      <c r="AG15">
        <v>2.0760000000000001</v>
      </c>
      <c r="AH15">
        <v>2</v>
      </c>
      <c r="AI15">
        <v>88724526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88724534</v>
      </c>
      <c r="C16">
        <v>88724523</v>
      </c>
      <c r="D16">
        <v>86394889</v>
      </c>
      <c r="E16">
        <v>1</v>
      </c>
      <c r="F16">
        <v>1</v>
      </c>
      <c r="G16">
        <v>1</v>
      </c>
      <c r="H16">
        <v>2</v>
      </c>
      <c r="I16" t="s">
        <v>72</v>
      </c>
      <c r="J16" t="s">
        <v>74</v>
      </c>
      <c r="K16" t="s">
        <v>73</v>
      </c>
      <c r="L16">
        <v>1368</v>
      </c>
      <c r="N16">
        <v>1011</v>
      </c>
      <c r="O16" t="s">
        <v>30</v>
      </c>
      <c r="P16" t="s">
        <v>30</v>
      </c>
      <c r="Q16">
        <v>1</v>
      </c>
      <c r="X16">
        <v>2.4700000000000002</v>
      </c>
      <c r="Y16">
        <v>0</v>
      </c>
      <c r="Z16">
        <v>544.91999999999996</v>
      </c>
      <c r="AA16">
        <v>731.08</v>
      </c>
      <c r="AB16">
        <v>0</v>
      </c>
      <c r="AC16">
        <v>0</v>
      </c>
      <c r="AD16">
        <v>1</v>
      </c>
      <c r="AE16">
        <v>0</v>
      </c>
      <c r="AF16" t="s">
        <v>52</v>
      </c>
      <c r="AG16">
        <v>2.964</v>
      </c>
      <c r="AH16">
        <v>2</v>
      </c>
      <c r="AI16">
        <v>88724527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88724535</v>
      </c>
      <c r="C17">
        <v>88724523</v>
      </c>
      <c r="D17">
        <v>86345652</v>
      </c>
      <c r="E17">
        <v>1</v>
      </c>
      <c r="F17">
        <v>1</v>
      </c>
      <c r="G17">
        <v>1</v>
      </c>
      <c r="H17">
        <v>3</v>
      </c>
      <c r="I17" t="s">
        <v>360</v>
      </c>
      <c r="J17" t="s">
        <v>361</v>
      </c>
      <c r="K17" t="s">
        <v>362</v>
      </c>
      <c r="L17">
        <v>1348</v>
      </c>
      <c r="N17">
        <v>1009</v>
      </c>
      <c r="O17" t="s">
        <v>35</v>
      </c>
      <c r="P17" t="s">
        <v>35</v>
      </c>
      <c r="Q17">
        <v>1000</v>
      </c>
      <c r="X17">
        <v>1.2E-2</v>
      </c>
      <c r="Y17">
        <v>70296.2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41</v>
      </c>
      <c r="AG17">
        <v>0</v>
      </c>
      <c r="AH17">
        <v>2</v>
      </c>
      <c r="AI17">
        <v>88724528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88724536</v>
      </c>
      <c r="C18">
        <v>88724523</v>
      </c>
      <c r="D18">
        <v>86351539</v>
      </c>
      <c r="E18">
        <v>1</v>
      </c>
      <c r="F18">
        <v>1</v>
      </c>
      <c r="G18">
        <v>1</v>
      </c>
      <c r="H18">
        <v>3</v>
      </c>
      <c r="I18" t="s">
        <v>363</v>
      </c>
      <c r="J18" t="s">
        <v>364</v>
      </c>
      <c r="K18" t="s">
        <v>365</v>
      </c>
      <c r="L18">
        <v>1348</v>
      </c>
      <c r="N18">
        <v>1009</v>
      </c>
      <c r="O18" t="s">
        <v>35</v>
      </c>
      <c r="P18" t="s">
        <v>35</v>
      </c>
      <c r="Q18">
        <v>1000</v>
      </c>
      <c r="X18">
        <v>3.5000000000000003E-2</v>
      </c>
      <c r="Y18">
        <v>55898.18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41</v>
      </c>
      <c r="AG18">
        <v>0</v>
      </c>
      <c r="AH18">
        <v>2</v>
      </c>
      <c r="AI18">
        <v>88724529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88724537</v>
      </c>
      <c r="C19">
        <v>88724523</v>
      </c>
      <c r="D19">
        <v>86270675</v>
      </c>
      <c r="E19">
        <v>118</v>
      </c>
      <c r="F19">
        <v>1</v>
      </c>
      <c r="G19">
        <v>1</v>
      </c>
      <c r="H19">
        <v>3</v>
      </c>
      <c r="I19" t="s">
        <v>443</v>
      </c>
      <c r="J19" t="s">
        <v>3</v>
      </c>
      <c r="K19" t="s">
        <v>444</v>
      </c>
      <c r="L19">
        <v>1371</v>
      </c>
      <c r="N19">
        <v>1013</v>
      </c>
      <c r="O19" t="s">
        <v>119</v>
      </c>
      <c r="P19" t="s">
        <v>119</v>
      </c>
      <c r="Q19">
        <v>1</v>
      </c>
      <c r="X19">
        <v>100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41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88724538</v>
      </c>
      <c r="C20">
        <v>88724523</v>
      </c>
      <c r="D20">
        <v>86355318</v>
      </c>
      <c r="E20">
        <v>1</v>
      </c>
      <c r="F20">
        <v>1</v>
      </c>
      <c r="G20">
        <v>1</v>
      </c>
      <c r="H20">
        <v>3</v>
      </c>
      <c r="I20" t="s">
        <v>366</v>
      </c>
      <c r="J20" t="s">
        <v>367</v>
      </c>
      <c r="K20" t="s">
        <v>368</v>
      </c>
      <c r="L20">
        <v>1301</v>
      </c>
      <c r="N20">
        <v>1003</v>
      </c>
      <c r="O20" t="s">
        <v>191</v>
      </c>
      <c r="P20" t="s">
        <v>191</v>
      </c>
      <c r="Q20">
        <v>1</v>
      </c>
      <c r="X20">
        <v>400</v>
      </c>
      <c r="Y20">
        <v>17.96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41</v>
      </c>
      <c r="AG20">
        <v>0</v>
      </c>
      <c r="AH20">
        <v>2</v>
      </c>
      <c r="AI20">
        <v>88724530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ROW(Source!A39)</f>
        <v>39</v>
      </c>
      <c r="B21">
        <v>88724548</v>
      </c>
      <c r="C21">
        <v>88724540</v>
      </c>
      <c r="D21">
        <v>37066491</v>
      </c>
      <c r="E21">
        <v>118</v>
      </c>
      <c r="F21">
        <v>1</v>
      </c>
      <c r="G21">
        <v>1</v>
      </c>
      <c r="H21">
        <v>1</v>
      </c>
      <c r="I21" t="s">
        <v>357</v>
      </c>
      <c r="J21" t="s">
        <v>3</v>
      </c>
      <c r="K21" t="s">
        <v>358</v>
      </c>
      <c r="L21">
        <v>1191</v>
      </c>
      <c r="N21">
        <v>1013</v>
      </c>
      <c r="O21" t="s">
        <v>353</v>
      </c>
      <c r="P21" t="s">
        <v>353</v>
      </c>
      <c r="Q21">
        <v>1</v>
      </c>
      <c r="X21">
        <v>67.7</v>
      </c>
      <c r="Y21">
        <v>0</v>
      </c>
      <c r="Z21">
        <v>0</v>
      </c>
      <c r="AA21">
        <v>0</v>
      </c>
      <c r="AB21">
        <v>611.04999999999995</v>
      </c>
      <c r="AC21">
        <v>0</v>
      </c>
      <c r="AD21">
        <v>1</v>
      </c>
      <c r="AE21">
        <v>1</v>
      </c>
      <c r="AF21" t="s">
        <v>42</v>
      </c>
      <c r="AG21">
        <v>64.992000000000004</v>
      </c>
      <c r="AH21">
        <v>2</v>
      </c>
      <c r="AI21">
        <v>88724541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ROW(Source!A39)</f>
        <v>39</v>
      </c>
      <c r="B22">
        <v>88724549</v>
      </c>
      <c r="C22">
        <v>88724540</v>
      </c>
      <c r="D22">
        <v>37064876</v>
      </c>
      <c r="E22">
        <v>118</v>
      </c>
      <c r="F22">
        <v>1</v>
      </c>
      <c r="G22">
        <v>1</v>
      </c>
      <c r="H22">
        <v>1</v>
      </c>
      <c r="I22" t="s">
        <v>354</v>
      </c>
      <c r="J22" t="s">
        <v>3</v>
      </c>
      <c r="K22" t="s">
        <v>355</v>
      </c>
      <c r="L22">
        <v>1191</v>
      </c>
      <c r="N22">
        <v>1013</v>
      </c>
      <c r="O22" t="s">
        <v>353</v>
      </c>
      <c r="P22" t="s">
        <v>353</v>
      </c>
      <c r="Q22">
        <v>1</v>
      </c>
      <c r="X22">
        <v>4.2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42</v>
      </c>
      <c r="AG22">
        <v>4.032</v>
      </c>
      <c r="AH22">
        <v>2</v>
      </c>
      <c r="AI22">
        <v>88724542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88724550</v>
      </c>
      <c r="C23">
        <v>88724540</v>
      </c>
      <c r="D23">
        <v>86394174</v>
      </c>
      <c r="E23">
        <v>1</v>
      </c>
      <c r="F23">
        <v>1</v>
      </c>
      <c r="G23">
        <v>1</v>
      </c>
      <c r="H23">
        <v>2</v>
      </c>
      <c r="I23" t="s">
        <v>28</v>
      </c>
      <c r="J23" t="s">
        <v>31</v>
      </c>
      <c r="K23" t="s">
        <v>29</v>
      </c>
      <c r="L23">
        <v>1368</v>
      </c>
      <c r="N23">
        <v>1011</v>
      </c>
      <c r="O23" t="s">
        <v>30</v>
      </c>
      <c r="P23" t="s">
        <v>30</v>
      </c>
      <c r="Q23">
        <v>1</v>
      </c>
      <c r="X23">
        <v>1.73</v>
      </c>
      <c r="Y23">
        <v>0</v>
      </c>
      <c r="Z23">
        <v>37.32</v>
      </c>
      <c r="AA23">
        <v>649.24</v>
      </c>
      <c r="AB23">
        <v>0</v>
      </c>
      <c r="AC23">
        <v>0</v>
      </c>
      <c r="AD23">
        <v>1</v>
      </c>
      <c r="AE23">
        <v>0</v>
      </c>
      <c r="AF23" t="s">
        <v>42</v>
      </c>
      <c r="AG23">
        <v>1.6608000000000001</v>
      </c>
      <c r="AH23">
        <v>2</v>
      </c>
      <c r="AI23">
        <v>88724543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88724551</v>
      </c>
      <c r="C24">
        <v>88724540</v>
      </c>
      <c r="D24">
        <v>86394889</v>
      </c>
      <c r="E24">
        <v>1</v>
      </c>
      <c r="F24">
        <v>1</v>
      </c>
      <c r="G24">
        <v>1</v>
      </c>
      <c r="H24">
        <v>2</v>
      </c>
      <c r="I24" t="s">
        <v>72</v>
      </c>
      <c r="J24" t="s">
        <v>74</v>
      </c>
      <c r="K24" t="s">
        <v>73</v>
      </c>
      <c r="L24">
        <v>1368</v>
      </c>
      <c r="N24">
        <v>1011</v>
      </c>
      <c r="O24" t="s">
        <v>30</v>
      </c>
      <c r="P24" t="s">
        <v>30</v>
      </c>
      <c r="Q24">
        <v>1</v>
      </c>
      <c r="X24">
        <v>2.4700000000000002</v>
      </c>
      <c r="Y24">
        <v>0</v>
      </c>
      <c r="Z24">
        <v>544.91999999999996</v>
      </c>
      <c r="AA24">
        <v>731.08</v>
      </c>
      <c r="AB24">
        <v>0</v>
      </c>
      <c r="AC24">
        <v>0</v>
      </c>
      <c r="AD24">
        <v>1</v>
      </c>
      <c r="AE24">
        <v>0</v>
      </c>
      <c r="AF24" t="s">
        <v>42</v>
      </c>
      <c r="AG24">
        <v>2.3712</v>
      </c>
      <c r="AH24">
        <v>2</v>
      </c>
      <c r="AI24">
        <v>88724544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88724552</v>
      </c>
      <c r="C25">
        <v>88724540</v>
      </c>
      <c r="D25">
        <v>86345652</v>
      </c>
      <c r="E25">
        <v>1</v>
      </c>
      <c r="F25">
        <v>1</v>
      </c>
      <c r="G25">
        <v>1</v>
      </c>
      <c r="H25">
        <v>3</v>
      </c>
      <c r="I25" t="s">
        <v>360</v>
      </c>
      <c r="J25" t="s">
        <v>361</v>
      </c>
      <c r="K25" t="s">
        <v>362</v>
      </c>
      <c r="L25">
        <v>1348</v>
      </c>
      <c r="N25">
        <v>1009</v>
      </c>
      <c r="O25" t="s">
        <v>35</v>
      </c>
      <c r="P25" t="s">
        <v>35</v>
      </c>
      <c r="Q25">
        <v>1000</v>
      </c>
      <c r="X25">
        <v>1.2E-2</v>
      </c>
      <c r="Y25">
        <v>70296.2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41</v>
      </c>
      <c r="AG25">
        <v>0</v>
      </c>
      <c r="AH25">
        <v>2</v>
      </c>
      <c r="AI25">
        <v>88724545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88724553</v>
      </c>
      <c r="C26">
        <v>88724540</v>
      </c>
      <c r="D26">
        <v>86351539</v>
      </c>
      <c r="E26">
        <v>1</v>
      </c>
      <c r="F26">
        <v>1</v>
      </c>
      <c r="G26">
        <v>1</v>
      </c>
      <c r="H26">
        <v>3</v>
      </c>
      <c r="I26" t="s">
        <v>363</v>
      </c>
      <c r="J26" t="s">
        <v>364</v>
      </c>
      <c r="K26" t="s">
        <v>365</v>
      </c>
      <c r="L26">
        <v>1348</v>
      </c>
      <c r="N26">
        <v>1009</v>
      </c>
      <c r="O26" t="s">
        <v>35</v>
      </c>
      <c r="P26" t="s">
        <v>35</v>
      </c>
      <c r="Q26">
        <v>1000</v>
      </c>
      <c r="X26">
        <v>3.5000000000000003E-2</v>
      </c>
      <c r="Y26">
        <v>55898.18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41</v>
      </c>
      <c r="AG26">
        <v>0</v>
      </c>
      <c r="AH26">
        <v>2</v>
      </c>
      <c r="AI26">
        <v>88724546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88724554</v>
      </c>
      <c r="C27">
        <v>88724540</v>
      </c>
      <c r="D27">
        <v>86270675</v>
      </c>
      <c r="E27">
        <v>118</v>
      </c>
      <c r="F27">
        <v>1</v>
      </c>
      <c r="G27">
        <v>1</v>
      </c>
      <c r="H27">
        <v>3</v>
      </c>
      <c r="I27" t="s">
        <v>443</v>
      </c>
      <c r="J27" t="s">
        <v>3</v>
      </c>
      <c r="K27" t="s">
        <v>444</v>
      </c>
      <c r="L27">
        <v>1371</v>
      </c>
      <c r="N27">
        <v>1013</v>
      </c>
      <c r="O27" t="s">
        <v>119</v>
      </c>
      <c r="P27" t="s">
        <v>119</v>
      </c>
      <c r="Q27">
        <v>1</v>
      </c>
      <c r="X27">
        <v>100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41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88724555</v>
      </c>
      <c r="C28">
        <v>88724540</v>
      </c>
      <c r="D28">
        <v>86355318</v>
      </c>
      <c r="E28">
        <v>1</v>
      </c>
      <c r="F28">
        <v>1</v>
      </c>
      <c r="G28">
        <v>1</v>
      </c>
      <c r="H28">
        <v>3</v>
      </c>
      <c r="I28" t="s">
        <v>366</v>
      </c>
      <c r="J28" t="s">
        <v>367</v>
      </c>
      <c r="K28" t="s">
        <v>368</v>
      </c>
      <c r="L28">
        <v>1301</v>
      </c>
      <c r="N28">
        <v>1003</v>
      </c>
      <c r="O28" t="s">
        <v>191</v>
      </c>
      <c r="P28" t="s">
        <v>191</v>
      </c>
      <c r="Q28">
        <v>1</v>
      </c>
      <c r="X28">
        <v>400</v>
      </c>
      <c r="Y28">
        <v>17.96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41</v>
      </c>
      <c r="AG28">
        <v>0</v>
      </c>
      <c r="AH28">
        <v>2</v>
      </c>
      <c r="AI28">
        <v>88724547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88724998</v>
      </c>
      <c r="C29">
        <v>88724997</v>
      </c>
      <c r="D29">
        <v>86267315</v>
      </c>
      <c r="E29">
        <v>118</v>
      </c>
      <c r="F29">
        <v>1</v>
      </c>
      <c r="G29">
        <v>1</v>
      </c>
      <c r="H29">
        <v>1</v>
      </c>
      <c r="I29" t="s">
        <v>369</v>
      </c>
      <c r="J29" t="s">
        <v>3</v>
      </c>
      <c r="K29" t="s">
        <v>370</v>
      </c>
      <c r="L29">
        <v>1191</v>
      </c>
      <c r="N29">
        <v>1013</v>
      </c>
      <c r="O29" t="s">
        <v>353</v>
      </c>
      <c r="P29" t="s">
        <v>353</v>
      </c>
      <c r="Q29">
        <v>1</v>
      </c>
      <c r="X29">
        <v>31.79</v>
      </c>
      <c r="Y29">
        <v>0</v>
      </c>
      <c r="Z29">
        <v>0</v>
      </c>
      <c r="AA29">
        <v>0</v>
      </c>
      <c r="AB29">
        <v>621.96</v>
      </c>
      <c r="AC29">
        <v>0</v>
      </c>
      <c r="AD29">
        <v>1</v>
      </c>
      <c r="AE29">
        <v>1</v>
      </c>
      <c r="AF29" t="s">
        <v>3</v>
      </c>
      <c r="AG29">
        <v>31.79</v>
      </c>
      <c r="AH29">
        <v>2</v>
      </c>
      <c r="AI29">
        <v>88724998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88724999</v>
      </c>
      <c r="C30">
        <v>88724997</v>
      </c>
      <c r="D30">
        <v>86267535</v>
      </c>
      <c r="E30">
        <v>118</v>
      </c>
      <c r="F30">
        <v>1</v>
      </c>
      <c r="G30">
        <v>1</v>
      </c>
      <c r="H30">
        <v>1</v>
      </c>
      <c r="I30" t="s">
        <v>354</v>
      </c>
      <c r="J30" t="s">
        <v>3</v>
      </c>
      <c r="K30" t="s">
        <v>355</v>
      </c>
      <c r="L30">
        <v>1191</v>
      </c>
      <c r="N30">
        <v>1013</v>
      </c>
      <c r="O30" t="s">
        <v>353</v>
      </c>
      <c r="P30" t="s">
        <v>353</v>
      </c>
      <c r="Q30">
        <v>1</v>
      </c>
      <c r="X30">
        <v>7.18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7.18</v>
      </c>
      <c r="AH30">
        <v>2</v>
      </c>
      <c r="AI30">
        <v>88724999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88725000</v>
      </c>
      <c r="C31">
        <v>88724997</v>
      </c>
      <c r="D31">
        <v>86394174</v>
      </c>
      <c r="E31">
        <v>1</v>
      </c>
      <c r="F31">
        <v>1</v>
      </c>
      <c r="G31">
        <v>1</v>
      </c>
      <c r="H31">
        <v>2</v>
      </c>
      <c r="I31" t="s">
        <v>28</v>
      </c>
      <c r="J31" t="s">
        <v>31</v>
      </c>
      <c r="K31" t="s">
        <v>29</v>
      </c>
      <c r="L31">
        <v>1368</v>
      </c>
      <c r="N31">
        <v>1011</v>
      </c>
      <c r="O31" t="s">
        <v>30</v>
      </c>
      <c r="P31" t="s">
        <v>30</v>
      </c>
      <c r="Q31">
        <v>1</v>
      </c>
      <c r="X31">
        <v>0.13</v>
      </c>
      <c r="Y31">
        <v>0</v>
      </c>
      <c r="Z31">
        <v>37.32</v>
      </c>
      <c r="AA31">
        <v>649.24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0.13</v>
      </c>
      <c r="AH31">
        <v>2</v>
      </c>
      <c r="AI31">
        <v>88725000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88725001</v>
      </c>
      <c r="C32">
        <v>88724997</v>
      </c>
      <c r="D32">
        <v>86394889</v>
      </c>
      <c r="E32">
        <v>1</v>
      </c>
      <c r="F32">
        <v>1</v>
      </c>
      <c r="G32">
        <v>1</v>
      </c>
      <c r="H32">
        <v>2</v>
      </c>
      <c r="I32" t="s">
        <v>72</v>
      </c>
      <c r="J32" t="s">
        <v>74</v>
      </c>
      <c r="K32" t="s">
        <v>73</v>
      </c>
      <c r="L32">
        <v>1368</v>
      </c>
      <c r="N32">
        <v>1011</v>
      </c>
      <c r="O32" t="s">
        <v>30</v>
      </c>
      <c r="P32" t="s">
        <v>30</v>
      </c>
      <c r="Q32">
        <v>1</v>
      </c>
      <c r="X32">
        <v>0.35</v>
      </c>
      <c r="Y32">
        <v>0</v>
      </c>
      <c r="Z32">
        <v>544.91999999999996</v>
      </c>
      <c r="AA32">
        <v>731.08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0.35</v>
      </c>
      <c r="AH32">
        <v>2</v>
      </c>
      <c r="AI32">
        <v>88725001</v>
      </c>
      <c r="AJ32">
        <v>29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88725002</v>
      </c>
      <c r="C33">
        <v>88724997</v>
      </c>
      <c r="D33">
        <v>86395098</v>
      </c>
      <c r="E33">
        <v>1</v>
      </c>
      <c r="F33">
        <v>1</v>
      </c>
      <c r="G33">
        <v>1</v>
      </c>
      <c r="H33">
        <v>2</v>
      </c>
      <c r="I33" t="s">
        <v>76</v>
      </c>
      <c r="J33" t="s">
        <v>78</v>
      </c>
      <c r="K33" t="s">
        <v>77</v>
      </c>
      <c r="L33">
        <v>1368</v>
      </c>
      <c r="N33">
        <v>1011</v>
      </c>
      <c r="O33" t="s">
        <v>30</v>
      </c>
      <c r="P33" t="s">
        <v>30</v>
      </c>
      <c r="Q33">
        <v>1</v>
      </c>
      <c r="X33">
        <v>6.7</v>
      </c>
      <c r="Y33">
        <v>0</v>
      </c>
      <c r="Z33">
        <v>378.6</v>
      </c>
      <c r="AA33">
        <v>731.08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6.7</v>
      </c>
      <c r="AH33">
        <v>2</v>
      </c>
      <c r="AI33">
        <v>88725002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88725003</v>
      </c>
      <c r="C34">
        <v>88724997</v>
      </c>
      <c r="D34">
        <v>86344106</v>
      </c>
      <c r="E34">
        <v>1</v>
      </c>
      <c r="F34">
        <v>1</v>
      </c>
      <c r="G34">
        <v>1</v>
      </c>
      <c r="H34">
        <v>3</v>
      </c>
      <c r="I34" t="s">
        <v>80</v>
      </c>
      <c r="J34" t="s">
        <v>83</v>
      </c>
      <c r="K34" t="s">
        <v>81</v>
      </c>
      <c r="L34">
        <v>1383</v>
      </c>
      <c r="N34">
        <v>1013</v>
      </c>
      <c r="O34" t="s">
        <v>82</v>
      </c>
      <c r="P34" t="s">
        <v>82</v>
      </c>
      <c r="Q34">
        <v>1</v>
      </c>
      <c r="X34">
        <v>10.119999999999999</v>
      </c>
      <c r="Y34">
        <v>6.92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10.119999999999999</v>
      </c>
      <c r="AH34">
        <v>2</v>
      </c>
      <c r="AI34">
        <v>88725003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88725004</v>
      </c>
      <c r="C35">
        <v>88724997</v>
      </c>
      <c r="D35">
        <v>86345945</v>
      </c>
      <c r="E35">
        <v>1</v>
      </c>
      <c r="F35">
        <v>1</v>
      </c>
      <c r="G35">
        <v>1</v>
      </c>
      <c r="H35">
        <v>3</v>
      </c>
      <c r="I35" t="s">
        <v>85</v>
      </c>
      <c r="J35" t="s">
        <v>88</v>
      </c>
      <c r="K35" t="s">
        <v>86</v>
      </c>
      <c r="L35">
        <v>1346</v>
      </c>
      <c r="N35">
        <v>1009</v>
      </c>
      <c r="O35" t="s">
        <v>87</v>
      </c>
      <c r="P35" t="s">
        <v>87</v>
      </c>
      <c r="Q35">
        <v>1</v>
      </c>
      <c r="X35">
        <v>1.8</v>
      </c>
      <c r="Y35">
        <v>114.9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1.8</v>
      </c>
      <c r="AH35">
        <v>2</v>
      </c>
      <c r="AI35">
        <v>88725004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88725005</v>
      </c>
      <c r="C36">
        <v>88724997</v>
      </c>
      <c r="D36">
        <v>86270725</v>
      </c>
      <c r="E36">
        <v>118</v>
      </c>
      <c r="F36">
        <v>1</v>
      </c>
      <c r="G36">
        <v>1</v>
      </c>
      <c r="H36">
        <v>3</v>
      </c>
      <c r="I36" t="s">
        <v>445</v>
      </c>
      <c r="J36" t="s">
        <v>3</v>
      </c>
      <c r="K36" t="s">
        <v>446</v>
      </c>
      <c r="L36">
        <v>1327</v>
      </c>
      <c r="N36">
        <v>1005</v>
      </c>
      <c r="O36" t="s">
        <v>151</v>
      </c>
      <c r="P36" t="s">
        <v>151</v>
      </c>
      <c r="Q36">
        <v>1</v>
      </c>
      <c r="X36">
        <v>103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103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ROW(Source!A48)</f>
        <v>48</v>
      </c>
      <c r="B37">
        <v>88724584</v>
      </c>
      <c r="C37">
        <v>88724576</v>
      </c>
      <c r="D37">
        <v>37066491</v>
      </c>
      <c r="E37">
        <v>118</v>
      </c>
      <c r="F37">
        <v>1</v>
      </c>
      <c r="G37">
        <v>1</v>
      </c>
      <c r="H37">
        <v>1</v>
      </c>
      <c r="I37" t="s">
        <v>357</v>
      </c>
      <c r="J37" t="s">
        <v>3</v>
      </c>
      <c r="K37" t="s">
        <v>358</v>
      </c>
      <c r="L37">
        <v>1191</v>
      </c>
      <c r="N37">
        <v>1013</v>
      </c>
      <c r="O37" t="s">
        <v>353</v>
      </c>
      <c r="P37" t="s">
        <v>353</v>
      </c>
      <c r="Q37">
        <v>1</v>
      </c>
      <c r="X37">
        <v>67.7</v>
      </c>
      <c r="Y37">
        <v>0</v>
      </c>
      <c r="Z37">
        <v>0</v>
      </c>
      <c r="AA37">
        <v>0</v>
      </c>
      <c r="AB37">
        <v>611.04999999999995</v>
      </c>
      <c r="AC37">
        <v>0</v>
      </c>
      <c r="AD37">
        <v>1</v>
      </c>
      <c r="AE37">
        <v>1</v>
      </c>
      <c r="AF37" t="s">
        <v>52</v>
      </c>
      <c r="AG37">
        <v>81.239999999999995</v>
      </c>
      <c r="AH37">
        <v>2</v>
      </c>
      <c r="AI37">
        <v>88724577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ROW(Source!A48)</f>
        <v>48</v>
      </c>
      <c r="B38">
        <v>88724585</v>
      </c>
      <c r="C38">
        <v>88724576</v>
      </c>
      <c r="D38">
        <v>37064876</v>
      </c>
      <c r="E38">
        <v>118</v>
      </c>
      <c r="F38">
        <v>1</v>
      </c>
      <c r="G38">
        <v>1</v>
      </c>
      <c r="H38">
        <v>1</v>
      </c>
      <c r="I38" t="s">
        <v>354</v>
      </c>
      <c r="J38" t="s">
        <v>3</v>
      </c>
      <c r="K38" t="s">
        <v>355</v>
      </c>
      <c r="L38">
        <v>1191</v>
      </c>
      <c r="N38">
        <v>1013</v>
      </c>
      <c r="O38" t="s">
        <v>353</v>
      </c>
      <c r="P38" t="s">
        <v>353</v>
      </c>
      <c r="Q38">
        <v>1</v>
      </c>
      <c r="X38">
        <v>4.2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52</v>
      </c>
      <c r="AG38">
        <v>5.04</v>
      </c>
      <c r="AH38">
        <v>2</v>
      </c>
      <c r="AI38">
        <v>88724578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ROW(Source!A48)</f>
        <v>48</v>
      </c>
      <c r="B39">
        <v>88724586</v>
      </c>
      <c r="C39">
        <v>88724576</v>
      </c>
      <c r="D39">
        <v>86394174</v>
      </c>
      <c r="E39">
        <v>1</v>
      </c>
      <c r="F39">
        <v>1</v>
      </c>
      <c r="G39">
        <v>1</v>
      </c>
      <c r="H39">
        <v>2</v>
      </c>
      <c r="I39" t="s">
        <v>28</v>
      </c>
      <c r="J39" t="s">
        <v>31</v>
      </c>
      <c r="K39" t="s">
        <v>29</v>
      </c>
      <c r="L39">
        <v>1368</v>
      </c>
      <c r="N39">
        <v>1011</v>
      </c>
      <c r="O39" t="s">
        <v>30</v>
      </c>
      <c r="P39" t="s">
        <v>30</v>
      </c>
      <c r="Q39">
        <v>1</v>
      </c>
      <c r="X39">
        <v>1.73</v>
      </c>
      <c r="Y39">
        <v>0</v>
      </c>
      <c r="Z39">
        <v>37.32</v>
      </c>
      <c r="AA39">
        <v>649.24</v>
      </c>
      <c r="AB39">
        <v>0</v>
      </c>
      <c r="AC39">
        <v>0</v>
      </c>
      <c r="AD39">
        <v>1</v>
      </c>
      <c r="AE39">
        <v>0</v>
      </c>
      <c r="AF39" t="s">
        <v>52</v>
      </c>
      <c r="AG39">
        <v>2.0760000000000001</v>
      </c>
      <c r="AH39">
        <v>2</v>
      </c>
      <c r="AI39">
        <v>88724579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ROW(Source!A48)</f>
        <v>48</v>
      </c>
      <c r="B40">
        <v>88724587</v>
      </c>
      <c r="C40">
        <v>88724576</v>
      </c>
      <c r="D40">
        <v>86394889</v>
      </c>
      <c r="E40">
        <v>1</v>
      </c>
      <c r="F40">
        <v>1</v>
      </c>
      <c r="G40">
        <v>1</v>
      </c>
      <c r="H40">
        <v>2</v>
      </c>
      <c r="I40" t="s">
        <v>72</v>
      </c>
      <c r="J40" t="s">
        <v>74</v>
      </c>
      <c r="K40" t="s">
        <v>73</v>
      </c>
      <c r="L40">
        <v>1368</v>
      </c>
      <c r="N40">
        <v>1011</v>
      </c>
      <c r="O40" t="s">
        <v>30</v>
      </c>
      <c r="P40" t="s">
        <v>30</v>
      </c>
      <c r="Q40">
        <v>1</v>
      </c>
      <c r="X40">
        <v>2.4700000000000002</v>
      </c>
      <c r="Y40">
        <v>0</v>
      </c>
      <c r="Z40">
        <v>544.91999999999996</v>
      </c>
      <c r="AA40">
        <v>731.08</v>
      </c>
      <c r="AB40">
        <v>0</v>
      </c>
      <c r="AC40">
        <v>0</v>
      </c>
      <c r="AD40">
        <v>1</v>
      </c>
      <c r="AE40">
        <v>0</v>
      </c>
      <c r="AF40" t="s">
        <v>52</v>
      </c>
      <c r="AG40">
        <v>2.964</v>
      </c>
      <c r="AH40">
        <v>2</v>
      </c>
      <c r="AI40">
        <v>88724580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88724588</v>
      </c>
      <c r="C41">
        <v>88724576</v>
      </c>
      <c r="D41">
        <v>86345652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1348</v>
      </c>
      <c r="N41">
        <v>1009</v>
      </c>
      <c r="O41" t="s">
        <v>35</v>
      </c>
      <c r="P41" t="s">
        <v>35</v>
      </c>
      <c r="Q41">
        <v>1000</v>
      </c>
      <c r="X41">
        <v>1.2E-2</v>
      </c>
      <c r="Y41">
        <v>70296.2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41</v>
      </c>
      <c r="AG41">
        <v>0</v>
      </c>
      <c r="AH41">
        <v>2</v>
      </c>
      <c r="AI41">
        <v>88724581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88724589</v>
      </c>
      <c r="C42">
        <v>88724576</v>
      </c>
      <c r="D42">
        <v>86351539</v>
      </c>
      <c r="E42">
        <v>1</v>
      </c>
      <c r="F42">
        <v>1</v>
      </c>
      <c r="G42">
        <v>1</v>
      </c>
      <c r="H42">
        <v>3</v>
      </c>
      <c r="I42" t="s">
        <v>363</v>
      </c>
      <c r="J42" t="s">
        <v>364</v>
      </c>
      <c r="K42" t="s">
        <v>365</v>
      </c>
      <c r="L42">
        <v>1348</v>
      </c>
      <c r="N42">
        <v>1009</v>
      </c>
      <c r="O42" t="s">
        <v>35</v>
      </c>
      <c r="P42" t="s">
        <v>35</v>
      </c>
      <c r="Q42">
        <v>1000</v>
      </c>
      <c r="X42">
        <v>3.5000000000000003E-2</v>
      </c>
      <c r="Y42">
        <v>55898.18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41</v>
      </c>
      <c r="AG42">
        <v>0</v>
      </c>
      <c r="AH42">
        <v>2</v>
      </c>
      <c r="AI42">
        <v>88724582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88724590</v>
      </c>
      <c r="C43">
        <v>88724576</v>
      </c>
      <c r="D43">
        <v>86270675</v>
      </c>
      <c r="E43">
        <v>118</v>
      </c>
      <c r="F43">
        <v>1</v>
      </c>
      <c r="G43">
        <v>1</v>
      </c>
      <c r="H43">
        <v>3</v>
      </c>
      <c r="I43" t="s">
        <v>443</v>
      </c>
      <c r="J43" t="s">
        <v>3</v>
      </c>
      <c r="K43" t="s">
        <v>444</v>
      </c>
      <c r="L43">
        <v>1371</v>
      </c>
      <c r="N43">
        <v>1013</v>
      </c>
      <c r="O43" t="s">
        <v>119</v>
      </c>
      <c r="P43" t="s">
        <v>119</v>
      </c>
      <c r="Q43">
        <v>1</v>
      </c>
      <c r="X43">
        <v>100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41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88724591</v>
      </c>
      <c r="C44">
        <v>88724576</v>
      </c>
      <c r="D44">
        <v>86355318</v>
      </c>
      <c r="E44">
        <v>1</v>
      </c>
      <c r="F44">
        <v>1</v>
      </c>
      <c r="G44">
        <v>1</v>
      </c>
      <c r="H44">
        <v>3</v>
      </c>
      <c r="I44" t="s">
        <v>366</v>
      </c>
      <c r="J44" t="s">
        <v>367</v>
      </c>
      <c r="K44" t="s">
        <v>368</v>
      </c>
      <c r="L44">
        <v>1301</v>
      </c>
      <c r="N44">
        <v>1003</v>
      </c>
      <c r="O44" t="s">
        <v>191</v>
      </c>
      <c r="P44" t="s">
        <v>191</v>
      </c>
      <c r="Q44">
        <v>1</v>
      </c>
      <c r="X44">
        <v>400</v>
      </c>
      <c r="Y44">
        <v>17.96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41</v>
      </c>
      <c r="AG44">
        <v>0</v>
      </c>
      <c r="AH44">
        <v>2</v>
      </c>
      <c r="AI44">
        <v>88724583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88724598</v>
      </c>
      <c r="C45">
        <v>88724593</v>
      </c>
      <c r="D45">
        <v>37068121</v>
      </c>
      <c r="E45">
        <v>118</v>
      </c>
      <c r="F45">
        <v>1</v>
      </c>
      <c r="G45">
        <v>1</v>
      </c>
      <c r="H45">
        <v>1</v>
      </c>
      <c r="I45" t="s">
        <v>371</v>
      </c>
      <c r="J45" t="s">
        <v>3</v>
      </c>
      <c r="K45" t="s">
        <v>372</v>
      </c>
      <c r="L45">
        <v>1191</v>
      </c>
      <c r="N45">
        <v>1013</v>
      </c>
      <c r="O45" t="s">
        <v>353</v>
      </c>
      <c r="P45" t="s">
        <v>353</v>
      </c>
      <c r="Q45">
        <v>1</v>
      </c>
      <c r="X45">
        <v>14.23</v>
      </c>
      <c r="Y45">
        <v>0</v>
      </c>
      <c r="Z45">
        <v>0</v>
      </c>
      <c r="AA45">
        <v>0</v>
      </c>
      <c r="AB45">
        <v>605.59</v>
      </c>
      <c r="AC45">
        <v>0</v>
      </c>
      <c r="AD45">
        <v>1</v>
      </c>
      <c r="AE45">
        <v>1</v>
      </c>
      <c r="AF45" t="s">
        <v>3</v>
      </c>
      <c r="AG45">
        <v>14.23</v>
      </c>
      <c r="AH45">
        <v>2</v>
      </c>
      <c r="AI45">
        <v>88724594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88724599</v>
      </c>
      <c r="C46">
        <v>88724593</v>
      </c>
      <c r="D46">
        <v>86395106</v>
      </c>
      <c r="E46">
        <v>1</v>
      </c>
      <c r="F46">
        <v>1</v>
      </c>
      <c r="G46">
        <v>1</v>
      </c>
      <c r="H46">
        <v>2</v>
      </c>
      <c r="I46" t="s">
        <v>373</v>
      </c>
      <c r="J46" t="s">
        <v>374</v>
      </c>
      <c r="K46" t="s">
        <v>375</v>
      </c>
      <c r="L46">
        <v>1368</v>
      </c>
      <c r="N46">
        <v>1011</v>
      </c>
      <c r="O46" t="s">
        <v>30</v>
      </c>
      <c r="P46" t="s">
        <v>30</v>
      </c>
      <c r="Q46">
        <v>1</v>
      </c>
      <c r="X46">
        <v>8</v>
      </c>
      <c r="Y46">
        <v>0</v>
      </c>
      <c r="Z46">
        <v>115.43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8</v>
      </c>
      <c r="AH46">
        <v>2</v>
      </c>
      <c r="AI46">
        <v>88724595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88724600</v>
      </c>
      <c r="C47">
        <v>88724593</v>
      </c>
      <c r="D47">
        <v>86395502</v>
      </c>
      <c r="E47">
        <v>1</v>
      </c>
      <c r="F47">
        <v>1</v>
      </c>
      <c r="G47">
        <v>1</v>
      </c>
      <c r="H47">
        <v>2</v>
      </c>
      <c r="I47" t="s">
        <v>376</v>
      </c>
      <c r="J47" t="s">
        <v>377</v>
      </c>
      <c r="K47" t="s">
        <v>378</v>
      </c>
      <c r="L47">
        <v>1368</v>
      </c>
      <c r="N47">
        <v>1011</v>
      </c>
      <c r="O47" t="s">
        <v>30</v>
      </c>
      <c r="P47" t="s">
        <v>30</v>
      </c>
      <c r="Q47">
        <v>1</v>
      </c>
      <c r="X47">
        <v>8</v>
      </c>
      <c r="Y47">
        <v>0</v>
      </c>
      <c r="Z47">
        <v>2.11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8</v>
      </c>
      <c r="AH47">
        <v>2</v>
      </c>
      <c r="AI47">
        <v>88724596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88724601</v>
      </c>
      <c r="C48">
        <v>88724593</v>
      </c>
      <c r="D48">
        <v>86273589</v>
      </c>
      <c r="E48">
        <v>118</v>
      </c>
      <c r="F48">
        <v>1</v>
      </c>
      <c r="G48">
        <v>1</v>
      </c>
      <c r="H48">
        <v>3</v>
      </c>
      <c r="I48" t="s">
        <v>33</v>
      </c>
      <c r="J48" t="s">
        <v>3</v>
      </c>
      <c r="K48" t="s">
        <v>34</v>
      </c>
      <c r="L48">
        <v>1348</v>
      </c>
      <c r="N48">
        <v>1009</v>
      </c>
      <c r="O48" t="s">
        <v>35</v>
      </c>
      <c r="P48" t="s">
        <v>35</v>
      </c>
      <c r="Q48">
        <v>1000</v>
      </c>
      <c r="X48">
        <v>3.2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3.2</v>
      </c>
      <c r="AH48">
        <v>2</v>
      </c>
      <c r="AI48">
        <v>88724597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ROW(Source!A52)</f>
        <v>52</v>
      </c>
      <c r="B49">
        <v>88724608</v>
      </c>
      <c r="C49">
        <v>88724603</v>
      </c>
      <c r="D49">
        <v>37068121</v>
      </c>
      <c r="E49">
        <v>118</v>
      </c>
      <c r="F49">
        <v>1</v>
      </c>
      <c r="G49">
        <v>1</v>
      </c>
      <c r="H49">
        <v>1</v>
      </c>
      <c r="I49" t="s">
        <v>371</v>
      </c>
      <c r="J49" t="s">
        <v>3</v>
      </c>
      <c r="K49" t="s">
        <v>372</v>
      </c>
      <c r="L49">
        <v>1191</v>
      </c>
      <c r="N49">
        <v>1013</v>
      </c>
      <c r="O49" t="s">
        <v>353</v>
      </c>
      <c r="P49" t="s">
        <v>353</v>
      </c>
      <c r="Q49">
        <v>1</v>
      </c>
      <c r="X49">
        <v>3.56</v>
      </c>
      <c r="Y49">
        <v>0</v>
      </c>
      <c r="Z49">
        <v>0</v>
      </c>
      <c r="AA49">
        <v>0</v>
      </c>
      <c r="AB49">
        <v>605.59</v>
      </c>
      <c r="AC49">
        <v>0</v>
      </c>
      <c r="AD49">
        <v>1</v>
      </c>
      <c r="AE49">
        <v>1</v>
      </c>
      <c r="AF49" t="s">
        <v>101</v>
      </c>
      <c r="AG49">
        <v>35.6</v>
      </c>
      <c r="AH49">
        <v>2</v>
      </c>
      <c r="AI49">
        <v>88724604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ROW(Source!A52)</f>
        <v>52</v>
      </c>
      <c r="B50">
        <v>88724609</v>
      </c>
      <c r="C50">
        <v>88724603</v>
      </c>
      <c r="D50">
        <v>86395106</v>
      </c>
      <c r="E50">
        <v>1</v>
      </c>
      <c r="F50">
        <v>1</v>
      </c>
      <c r="G50">
        <v>1</v>
      </c>
      <c r="H50">
        <v>2</v>
      </c>
      <c r="I50" t="s">
        <v>373</v>
      </c>
      <c r="J50" t="s">
        <v>374</v>
      </c>
      <c r="K50" t="s">
        <v>375</v>
      </c>
      <c r="L50">
        <v>1368</v>
      </c>
      <c r="N50">
        <v>1011</v>
      </c>
      <c r="O50" t="s">
        <v>30</v>
      </c>
      <c r="P50" t="s">
        <v>30</v>
      </c>
      <c r="Q50">
        <v>1</v>
      </c>
      <c r="X50">
        <v>2</v>
      </c>
      <c r="Y50">
        <v>0</v>
      </c>
      <c r="Z50">
        <v>115.43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101</v>
      </c>
      <c r="AG50">
        <v>20</v>
      </c>
      <c r="AH50">
        <v>2</v>
      </c>
      <c r="AI50">
        <v>88724605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ROW(Source!A52)</f>
        <v>52</v>
      </c>
      <c r="B51">
        <v>88724610</v>
      </c>
      <c r="C51">
        <v>88724603</v>
      </c>
      <c r="D51">
        <v>86395502</v>
      </c>
      <c r="E51">
        <v>1</v>
      </c>
      <c r="F51">
        <v>1</v>
      </c>
      <c r="G51">
        <v>1</v>
      </c>
      <c r="H51">
        <v>2</v>
      </c>
      <c r="I51" t="s">
        <v>376</v>
      </c>
      <c r="J51" t="s">
        <v>377</v>
      </c>
      <c r="K51" t="s">
        <v>378</v>
      </c>
      <c r="L51">
        <v>1368</v>
      </c>
      <c r="N51">
        <v>1011</v>
      </c>
      <c r="O51" t="s">
        <v>30</v>
      </c>
      <c r="P51" t="s">
        <v>30</v>
      </c>
      <c r="Q51">
        <v>1</v>
      </c>
      <c r="X51">
        <v>2</v>
      </c>
      <c r="Y51">
        <v>0</v>
      </c>
      <c r="Z51">
        <v>2.11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101</v>
      </c>
      <c r="AG51">
        <v>20</v>
      </c>
      <c r="AH51">
        <v>2</v>
      </c>
      <c r="AI51">
        <v>88724606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ROW(Source!A52)</f>
        <v>52</v>
      </c>
      <c r="B52">
        <v>88724611</v>
      </c>
      <c r="C52">
        <v>88724603</v>
      </c>
      <c r="D52">
        <v>86273589</v>
      </c>
      <c r="E52">
        <v>118</v>
      </c>
      <c r="F52">
        <v>1</v>
      </c>
      <c r="G52">
        <v>1</v>
      </c>
      <c r="H52">
        <v>3</v>
      </c>
      <c r="I52" t="s">
        <v>33</v>
      </c>
      <c r="J52" t="s">
        <v>3</v>
      </c>
      <c r="K52" t="s">
        <v>34</v>
      </c>
      <c r="L52">
        <v>1348</v>
      </c>
      <c r="N52">
        <v>1009</v>
      </c>
      <c r="O52" t="s">
        <v>35</v>
      </c>
      <c r="P52" t="s">
        <v>35</v>
      </c>
      <c r="Q52">
        <v>1000</v>
      </c>
      <c r="X52">
        <v>0.8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101</v>
      </c>
      <c r="AG52">
        <v>8</v>
      </c>
      <c r="AH52">
        <v>2</v>
      </c>
      <c r="AI52">
        <v>88724607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ROW(Source!A54)</f>
        <v>54</v>
      </c>
      <c r="B53">
        <v>88724618</v>
      </c>
      <c r="C53">
        <v>88724613</v>
      </c>
      <c r="D53">
        <v>37065248</v>
      </c>
      <c r="E53">
        <v>118</v>
      </c>
      <c r="F53">
        <v>1</v>
      </c>
      <c r="G53">
        <v>1</v>
      </c>
      <c r="H53">
        <v>1</v>
      </c>
      <c r="I53" t="s">
        <v>351</v>
      </c>
      <c r="J53" t="s">
        <v>3</v>
      </c>
      <c r="K53" t="s">
        <v>352</v>
      </c>
      <c r="L53">
        <v>1191</v>
      </c>
      <c r="N53">
        <v>1013</v>
      </c>
      <c r="O53" t="s">
        <v>353</v>
      </c>
      <c r="P53" t="s">
        <v>353</v>
      </c>
      <c r="Q53">
        <v>1</v>
      </c>
      <c r="X53">
        <v>3.45</v>
      </c>
      <c r="Y53">
        <v>0</v>
      </c>
      <c r="Z53">
        <v>0</v>
      </c>
      <c r="AA53">
        <v>0</v>
      </c>
      <c r="AB53">
        <v>649.24</v>
      </c>
      <c r="AC53">
        <v>0</v>
      </c>
      <c r="AD53">
        <v>1</v>
      </c>
      <c r="AE53">
        <v>1</v>
      </c>
      <c r="AF53" t="s">
        <v>108</v>
      </c>
      <c r="AG53">
        <v>4.7610000000000001</v>
      </c>
      <c r="AH53">
        <v>2</v>
      </c>
      <c r="AI53">
        <v>88724614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ROW(Source!A54)</f>
        <v>54</v>
      </c>
      <c r="B54">
        <v>88724619</v>
      </c>
      <c r="C54">
        <v>88724613</v>
      </c>
      <c r="D54">
        <v>37064876</v>
      </c>
      <c r="E54">
        <v>118</v>
      </c>
      <c r="F54">
        <v>1</v>
      </c>
      <c r="G54">
        <v>1</v>
      </c>
      <c r="H54">
        <v>1</v>
      </c>
      <c r="I54" t="s">
        <v>354</v>
      </c>
      <c r="J54" t="s">
        <v>3</v>
      </c>
      <c r="K54" t="s">
        <v>355</v>
      </c>
      <c r="L54">
        <v>1191</v>
      </c>
      <c r="N54">
        <v>1013</v>
      </c>
      <c r="O54" t="s">
        <v>353</v>
      </c>
      <c r="P54" t="s">
        <v>353</v>
      </c>
      <c r="Q54">
        <v>1</v>
      </c>
      <c r="X54">
        <v>0.02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107</v>
      </c>
      <c r="AG54">
        <v>0.03</v>
      </c>
      <c r="AH54">
        <v>2</v>
      </c>
      <c r="AI54">
        <v>88724615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ROW(Source!A54)</f>
        <v>54</v>
      </c>
      <c r="B55">
        <v>88724620</v>
      </c>
      <c r="C55">
        <v>88724613</v>
      </c>
      <c r="D55">
        <v>86394889</v>
      </c>
      <c r="E55">
        <v>1</v>
      </c>
      <c r="F55">
        <v>1</v>
      </c>
      <c r="G55">
        <v>1</v>
      </c>
      <c r="H55">
        <v>2</v>
      </c>
      <c r="I55" t="s">
        <v>72</v>
      </c>
      <c r="J55" t="s">
        <v>74</v>
      </c>
      <c r="K55" t="s">
        <v>73</v>
      </c>
      <c r="L55">
        <v>1368</v>
      </c>
      <c r="N55">
        <v>1011</v>
      </c>
      <c r="O55" t="s">
        <v>30</v>
      </c>
      <c r="P55" t="s">
        <v>30</v>
      </c>
      <c r="Q55">
        <v>1</v>
      </c>
      <c r="X55">
        <v>0.02</v>
      </c>
      <c r="Y55">
        <v>0</v>
      </c>
      <c r="Z55">
        <v>544.91999999999996</v>
      </c>
      <c r="AA55">
        <v>731.08</v>
      </c>
      <c r="AB55">
        <v>0</v>
      </c>
      <c r="AC55">
        <v>0</v>
      </c>
      <c r="AD55">
        <v>1</v>
      </c>
      <c r="AE55">
        <v>0</v>
      </c>
      <c r="AF55" t="s">
        <v>107</v>
      </c>
      <c r="AG55">
        <v>0.03</v>
      </c>
      <c r="AH55">
        <v>2</v>
      </c>
      <c r="AI55">
        <v>88724616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ROW(Source!A54)</f>
        <v>54</v>
      </c>
      <c r="B56">
        <v>88724621</v>
      </c>
      <c r="C56">
        <v>88724613</v>
      </c>
      <c r="D56">
        <v>86344399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1327</v>
      </c>
      <c r="N56">
        <v>1005</v>
      </c>
      <c r="O56" t="s">
        <v>151</v>
      </c>
      <c r="P56" t="s">
        <v>151</v>
      </c>
      <c r="Q56">
        <v>1</v>
      </c>
      <c r="X56">
        <v>122.4</v>
      </c>
      <c r="Y56">
        <v>14.89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122.4</v>
      </c>
      <c r="AH56">
        <v>2</v>
      </c>
      <c r="AI56">
        <v>88724617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ROW(Source!A55)</f>
        <v>55</v>
      </c>
      <c r="B57">
        <v>88724628</v>
      </c>
      <c r="C57">
        <v>88724622</v>
      </c>
      <c r="D57">
        <v>37068148</v>
      </c>
      <c r="E57">
        <v>118</v>
      </c>
      <c r="F57">
        <v>1</v>
      </c>
      <c r="G57">
        <v>1</v>
      </c>
      <c r="H57">
        <v>1</v>
      </c>
      <c r="I57" t="s">
        <v>382</v>
      </c>
      <c r="J57" t="s">
        <v>3</v>
      </c>
      <c r="K57" t="s">
        <v>383</v>
      </c>
      <c r="L57">
        <v>1191</v>
      </c>
      <c r="N57">
        <v>1013</v>
      </c>
      <c r="O57" t="s">
        <v>353</v>
      </c>
      <c r="P57" t="s">
        <v>353</v>
      </c>
      <c r="Q57">
        <v>1</v>
      </c>
      <c r="X57">
        <v>20.5</v>
      </c>
      <c r="Y57">
        <v>0</v>
      </c>
      <c r="Z57">
        <v>0</v>
      </c>
      <c r="AA57">
        <v>0</v>
      </c>
      <c r="AB57">
        <v>616.51</v>
      </c>
      <c r="AC57">
        <v>0</v>
      </c>
      <c r="AD57">
        <v>1</v>
      </c>
      <c r="AE57">
        <v>1</v>
      </c>
      <c r="AF57" t="s">
        <v>108</v>
      </c>
      <c r="AG57">
        <v>28.29</v>
      </c>
      <c r="AH57">
        <v>2</v>
      </c>
      <c r="AI57">
        <v>88724623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ROW(Source!A55)</f>
        <v>55</v>
      </c>
      <c r="B58">
        <v>88724629</v>
      </c>
      <c r="C58">
        <v>88724622</v>
      </c>
      <c r="D58">
        <v>37064876</v>
      </c>
      <c r="E58">
        <v>118</v>
      </c>
      <c r="F58">
        <v>1</v>
      </c>
      <c r="G58">
        <v>1</v>
      </c>
      <c r="H58">
        <v>1</v>
      </c>
      <c r="I58" t="s">
        <v>354</v>
      </c>
      <c r="J58" t="s">
        <v>3</v>
      </c>
      <c r="K58" t="s">
        <v>355</v>
      </c>
      <c r="L58">
        <v>1191</v>
      </c>
      <c r="N58">
        <v>1013</v>
      </c>
      <c r="O58" t="s">
        <v>353</v>
      </c>
      <c r="P58" t="s">
        <v>353</v>
      </c>
      <c r="Q58">
        <v>1</v>
      </c>
      <c r="X58">
        <v>0.14000000000000001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107</v>
      </c>
      <c r="AG58">
        <v>0.21</v>
      </c>
      <c r="AH58">
        <v>2</v>
      </c>
      <c r="AI58">
        <v>88724624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ROW(Source!A55)</f>
        <v>55</v>
      </c>
      <c r="B59">
        <v>88724630</v>
      </c>
      <c r="C59">
        <v>88724622</v>
      </c>
      <c r="D59">
        <v>86394889</v>
      </c>
      <c r="E59">
        <v>1</v>
      </c>
      <c r="F59">
        <v>1</v>
      </c>
      <c r="G59">
        <v>1</v>
      </c>
      <c r="H59">
        <v>2</v>
      </c>
      <c r="I59" t="s">
        <v>72</v>
      </c>
      <c r="J59" t="s">
        <v>74</v>
      </c>
      <c r="K59" t="s">
        <v>73</v>
      </c>
      <c r="L59">
        <v>1368</v>
      </c>
      <c r="N59">
        <v>1011</v>
      </c>
      <c r="O59" t="s">
        <v>30</v>
      </c>
      <c r="P59" t="s">
        <v>30</v>
      </c>
      <c r="Q59">
        <v>1</v>
      </c>
      <c r="X59">
        <v>0.14000000000000001</v>
      </c>
      <c r="Y59">
        <v>0</v>
      </c>
      <c r="Z59">
        <v>544.91999999999996</v>
      </c>
      <c r="AA59">
        <v>731.08</v>
      </c>
      <c r="AB59">
        <v>0</v>
      </c>
      <c r="AC59">
        <v>0</v>
      </c>
      <c r="AD59">
        <v>1</v>
      </c>
      <c r="AE59">
        <v>0</v>
      </c>
      <c r="AF59" t="s">
        <v>107</v>
      </c>
      <c r="AG59">
        <v>0.21</v>
      </c>
      <c r="AH59">
        <v>2</v>
      </c>
      <c r="AI59">
        <v>88724625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ROW(Source!A55)</f>
        <v>55</v>
      </c>
      <c r="B60">
        <v>88724631</v>
      </c>
      <c r="C60">
        <v>88724622</v>
      </c>
      <c r="D60">
        <v>86345652</v>
      </c>
      <c r="E60">
        <v>1</v>
      </c>
      <c r="F60">
        <v>1</v>
      </c>
      <c r="G60">
        <v>1</v>
      </c>
      <c r="H60">
        <v>3</v>
      </c>
      <c r="I60" t="s">
        <v>360</v>
      </c>
      <c r="J60" t="s">
        <v>361</v>
      </c>
      <c r="K60" t="s">
        <v>362</v>
      </c>
      <c r="L60">
        <v>1348</v>
      </c>
      <c r="N60">
        <v>1009</v>
      </c>
      <c r="O60" t="s">
        <v>35</v>
      </c>
      <c r="P60" t="s">
        <v>35</v>
      </c>
      <c r="Q60">
        <v>1000</v>
      </c>
      <c r="X60">
        <v>7.0000000000000001E-3</v>
      </c>
      <c r="Y60">
        <v>70296.2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7.0000000000000001E-3</v>
      </c>
      <c r="AH60">
        <v>2</v>
      </c>
      <c r="AI60">
        <v>88724626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ROW(Source!A57)</f>
        <v>57</v>
      </c>
      <c r="B61">
        <v>88724647</v>
      </c>
      <c r="C61">
        <v>88724633</v>
      </c>
      <c r="D61">
        <v>86267490</v>
      </c>
      <c r="E61">
        <v>118</v>
      </c>
      <c r="F61">
        <v>1</v>
      </c>
      <c r="G61">
        <v>1</v>
      </c>
      <c r="H61">
        <v>1</v>
      </c>
      <c r="I61" t="s">
        <v>384</v>
      </c>
      <c r="J61" t="s">
        <v>3</v>
      </c>
      <c r="K61" t="s">
        <v>385</v>
      </c>
      <c r="L61">
        <v>1369</v>
      </c>
      <c r="N61">
        <v>1013</v>
      </c>
      <c r="O61" t="s">
        <v>386</v>
      </c>
      <c r="P61" t="s">
        <v>386</v>
      </c>
      <c r="Q61">
        <v>1</v>
      </c>
      <c r="X61">
        <v>4.8600000000000003</v>
      </c>
      <c r="Y61">
        <v>0</v>
      </c>
      <c r="Z61">
        <v>0</v>
      </c>
      <c r="AA61">
        <v>0</v>
      </c>
      <c r="AB61">
        <v>594.67999999999995</v>
      </c>
      <c r="AC61">
        <v>0</v>
      </c>
      <c r="AD61">
        <v>1</v>
      </c>
      <c r="AE61">
        <v>1</v>
      </c>
      <c r="AF61" t="s">
        <v>108</v>
      </c>
      <c r="AG61">
        <v>6.7068000000000003</v>
      </c>
      <c r="AH61">
        <v>2</v>
      </c>
      <c r="AI61">
        <v>88724634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ROW(Source!A57)</f>
        <v>57</v>
      </c>
      <c r="B62">
        <v>88724648</v>
      </c>
      <c r="C62">
        <v>88724633</v>
      </c>
      <c r="D62">
        <v>86267492</v>
      </c>
      <c r="E62">
        <v>118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386</v>
      </c>
      <c r="P62" t="s">
        <v>386</v>
      </c>
      <c r="Q62">
        <v>1</v>
      </c>
      <c r="X62">
        <v>10.26</v>
      </c>
      <c r="Y62">
        <v>0</v>
      </c>
      <c r="Z62">
        <v>0</v>
      </c>
      <c r="AA62">
        <v>0</v>
      </c>
      <c r="AB62">
        <v>649.24</v>
      </c>
      <c r="AC62">
        <v>0</v>
      </c>
      <c r="AD62">
        <v>1</v>
      </c>
      <c r="AE62">
        <v>1</v>
      </c>
      <c r="AF62" t="s">
        <v>108</v>
      </c>
      <c r="AG62">
        <v>14.158799999999999</v>
      </c>
      <c r="AH62">
        <v>2</v>
      </c>
      <c r="AI62">
        <v>88724635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ROW(Source!A57)</f>
        <v>57</v>
      </c>
      <c r="B63">
        <v>88724649</v>
      </c>
      <c r="C63">
        <v>88724633</v>
      </c>
      <c r="D63">
        <v>86267494</v>
      </c>
      <c r="E63">
        <v>118</v>
      </c>
      <c r="F63">
        <v>1</v>
      </c>
      <c r="G63">
        <v>1</v>
      </c>
      <c r="H63">
        <v>1</v>
      </c>
      <c r="I63" t="s">
        <v>389</v>
      </c>
      <c r="J63" t="s">
        <v>3</v>
      </c>
      <c r="K63" t="s">
        <v>390</v>
      </c>
      <c r="L63">
        <v>1369</v>
      </c>
      <c r="N63">
        <v>1013</v>
      </c>
      <c r="O63" t="s">
        <v>386</v>
      </c>
      <c r="P63" t="s">
        <v>386</v>
      </c>
      <c r="Q63">
        <v>1</v>
      </c>
      <c r="X63">
        <v>1.73</v>
      </c>
      <c r="Y63">
        <v>0</v>
      </c>
      <c r="Z63">
        <v>0</v>
      </c>
      <c r="AA63">
        <v>0</v>
      </c>
      <c r="AB63">
        <v>731.08</v>
      </c>
      <c r="AC63">
        <v>0</v>
      </c>
      <c r="AD63">
        <v>1</v>
      </c>
      <c r="AE63">
        <v>1</v>
      </c>
      <c r="AF63" t="s">
        <v>108</v>
      </c>
      <c r="AG63">
        <v>2.3874</v>
      </c>
      <c r="AH63">
        <v>2</v>
      </c>
      <c r="AI63">
        <v>88724636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ROW(Source!A57)</f>
        <v>57</v>
      </c>
      <c r="B64">
        <v>88724650</v>
      </c>
      <c r="C64">
        <v>88724633</v>
      </c>
      <c r="D64">
        <v>37064876</v>
      </c>
      <c r="E64">
        <v>118</v>
      </c>
      <c r="F64">
        <v>1</v>
      </c>
      <c r="G64">
        <v>1</v>
      </c>
      <c r="H64">
        <v>1</v>
      </c>
      <c r="I64" t="s">
        <v>354</v>
      </c>
      <c r="J64" t="s">
        <v>3</v>
      </c>
      <c r="K64" t="s">
        <v>355</v>
      </c>
      <c r="L64">
        <v>1191</v>
      </c>
      <c r="N64">
        <v>1013</v>
      </c>
      <c r="O64" t="s">
        <v>353</v>
      </c>
      <c r="P64" t="s">
        <v>353</v>
      </c>
      <c r="Q64">
        <v>1</v>
      </c>
      <c r="X64">
        <v>0.39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107</v>
      </c>
      <c r="AG64">
        <v>0.58499999999999996</v>
      </c>
      <c r="AH64">
        <v>2</v>
      </c>
      <c r="AI64">
        <v>88724637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ROW(Source!A57)</f>
        <v>57</v>
      </c>
      <c r="B65">
        <v>88724651</v>
      </c>
      <c r="C65">
        <v>88724633</v>
      </c>
      <c r="D65">
        <v>86393987</v>
      </c>
      <c r="E65">
        <v>1</v>
      </c>
      <c r="F65">
        <v>1</v>
      </c>
      <c r="G65">
        <v>1</v>
      </c>
      <c r="H65">
        <v>2</v>
      </c>
      <c r="I65" t="s">
        <v>126</v>
      </c>
      <c r="J65" t="s">
        <v>128</v>
      </c>
      <c r="K65" t="s">
        <v>127</v>
      </c>
      <c r="L65">
        <v>1368</v>
      </c>
      <c r="N65">
        <v>1011</v>
      </c>
      <c r="O65" t="s">
        <v>30</v>
      </c>
      <c r="P65" t="s">
        <v>30</v>
      </c>
      <c r="Q65">
        <v>1</v>
      </c>
      <c r="X65">
        <v>0.2</v>
      </c>
      <c r="Y65">
        <v>0</v>
      </c>
      <c r="Z65">
        <v>1585.56</v>
      </c>
      <c r="AA65">
        <v>982.04</v>
      </c>
      <c r="AB65">
        <v>0</v>
      </c>
      <c r="AC65">
        <v>0</v>
      </c>
      <c r="AD65">
        <v>1</v>
      </c>
      <c r="AE65">
        <v>0</v>
      </c>
      <c r="AF65" t="s">
        <v>107</v>
      </c>
      <c r="AG65">
        <v>0.3</v>
      </c>
      <c r="AH65">
        <v>2</v>
      </c>
      <c r="AI65">
        <v>88724638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ROW(Source!A57)</f>
        <v>57</v>
      </c>
      <c r="B66">
        <v>88724652</v>
      </c>
      <c r="C66">
        <v>88724633</v>
      </c>
      <c r="D66">
        <v>86394297</v>
      </c>
      <c r="E66">
        <v>1</v>
      </c>
      <c r="F66">
        <v>1</v>
      </c>
      <c r="G66">
        <v>1</v>
      </c>
      <c r="H66">
        <v>2</v>
      </c>
      <c r="I66" t="s">
        <v>392</v>
      </c>
      <c r="J66" t="s">
        <v>393</v>
      </c>
      <c r="K66" t="s">
        <v>394</v>
      </c>
      <c r="L66">
        <v>1368</v>
      </c>
      <c r="N66">
        <v>1011</v>
      </c>
      <c r="O66" t="s">
        <v>30</v>
      </c>
      <c r="P66" t="s">
        <v>30</v>
      </c>
      <c r="Q66">
        <v>1</v>
      </c>
      <c r="X66">
        <v>3.05</v>
      </c>
      <c r="Y66">
        <v>0</v>
      </c>
      <c r="Z66">
        <v>28.24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107</v>
      </c>
      <c r="AG66">
        <v>4.5750000000000002</v>
      </c>
      <c r="AH66">
        <v>2</v>
      </c>
      <c r="AI66">
        <v>88724639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ROW(Source!A57)</f>
        <v>57</v>
      </c>
      <c r="B67">
        <v>88724653</v>
      </c>
      <c r="C67">
        <v>88724633</v>
      </c>
      <c r="D67">
        <v>86394889</v>
      </c>
      <c r="E67">
        <v>1</v>
      </c>
      <c r="F67">
        <v>1</v>
      </c>
      <c r="G67">
        <v>1</v>
      </c>
      <c r="H67">
        <v>2</v>
      </c>
      <c r="I67" t="s">
        <v>72</v>
      </c>
      <c r="J67" t="s">
        <v>74</v>
      </c>
      <c r="K67" t="s">
        <v>73</v>
      </c>
      <c r="L67">
        <v>1368</v>
      </c>
      <c r="N67">
        <v>1011</v>
      </c>
      <c r="O67" t="s">
        <v>30</v>
      </c>
      <c r="P67" t="s">
        <v>30</v>
      </c>
      <c r="Q67">
        <v>1</v>
      </c>
      <c r="X67">
        <v>0.19</v>
      </c>
      <c r="Y67">
        <v>0</v>
      </c>
      <c r="Z67">
        <v>544.91999999999996</v>
      </c>
      <c r="AA67">
        <v>731.08</v>
      </c>
      <c r="AB67">
        <v>0</v>
      </c>
      <c r="AC67">
        <v>0</v>
      </c>
      <c r="AD67">
        <v>1</v>
      </c>
      <c r="AE67">
        <v>0</v>
      </c>
      <c r="AF67" t="s">
        <v>107</v>
      </c>
      <c r="AG67">
        <v>0.28499999999999998</v>
      </c>
      <c r="AH67">
        <v>2</v>
      </c>
      <c r="AI67">
        <v>88724640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ROW(Source!A57)</f>
        <v>57</v>
      </c>
      <c r="B68">
        <v>88724654</v>
      </c>
      <c r="C68">
        <v>88724633</v>
      </c>
      <c r="D68">
        <v>86395610</v>
      </c>
      <c r="E68">
        <v>1</v>
      </c>
      <c r="F68">
        <v>1</v>
      </c>
      <c r="G68">
        <v>1</v>
      </c>
      <c r="H68">
        <v>2</v>
      </c>
      <c r="I68" t="s">
        <v>395</v>
      </c>
      <c r="J68" t="s">
        <v>396</v>
      </c>
      <c r="K68" t="s">
        <v>397</v>
      </c>
      <c r="L68">
        <v>1368</v>
      </c>
      <c r="N68">
        <v>1011</v>
      </c>
      <c r="O68" t="s">
        <v>30</v>
      </c>
      <c r="P68" t="s">
        <v>30</v>
      </c>
      <c r="Q68">
        <v>1</v>
      </c>
      <c r="X68">
        <v>1.1000000000000001</v>
      </c>
      <c r="Y68">
        <v>0</v>
      </c>
      <c r="Z68">
        <v>121.66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107</v>
      </c>
      <c r="AG68">
        <v>1.65</v>
      </c>
      <c r="AH68">
        <v>2</v>
      </c>
      <c r="AI68">
        <v>88724641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ROW(Source!A57)</f>
        <v>57</v>
      </c>
      <c r="B69">
        <v>88724655</v>
      </c>
      <c r="C69">
        <v>88724633</v>
      </c>
      <c r="D69">
        <v>86341899</v>
      </c>
      <c r="E69">
        <v>1</v>
      </c>
      <c r="F69">
        <v>1</v>
      </c>
      <c r="G69">
        <v>1</v>
      </c>
      <c r="H69">
        <v>3</v>
      </c>
      <c r="I69" t="s">
        <v>398</v>
      </c>
      <c r="J69" t="s">
        <v>399</v>
      </c>
      <c r="K69" t="s">
        <v>400</v>
      </c>
      <c r="L69">
        <v>1346</v>
      </c>
      <c r="N69">
        <v>1009</v>
      </c>
      <c r="O69" t="s">
        <v>87</v>
      </c>
      <c r="P69" t="s">
        <v>87</v>
      </c>
      <c r="Q69">
        <v>1</v>
      </c>
      <c r="X69">
        <v>5.6086</v>
      </c>
      <c r="Y69">
        <v>223.07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5.6086</v>
      </c>
      <c r="AH69">
        <v>2</v>
      </c>
      <c r="AI69">
        <v>88724642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ROW(Source!A57)</f>
        <v>57</v>
      </c>
      <c r="B70">
        <v>88724656</v>
      </c>
      <c r="C70">
        <v>88724633</v>
      </c>
      <c r="D70">
        <v>86344094</v>
      </c>
      <c r="E70">
        <v>1</v>
      </c>
      <c r="F70">
        <v>1</v>
      </c>
      <c r="G70">
        <v>1</v>
      </c>
      <c r="H70">
        <v>3</v>
      </c>
      <c r="I70" t="s">
        <v>401</v>
      </c>
      <c r="J70" t="s">
        <v>402</v>
      </c>
      <c r="K70" t="s">
        <v>403</v>
      </c>
      <c r="L70">
        <v>1339</v>
      </c>
      <c r="N70">
        <v>1007</v>
      </c>
      <c r="O70" t="s">
        <v>68</v>
      </c>
      <c r="P70" t="s">
        <v>68</v>
      </c>
      <c r="Q70">
        <v>1</v>
      </c>
      <c r="X70">
        <v>0.76519999999999999</v>
      </c>
      <c r="Y70">
        <v>35.71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0.76519999999999999</v>
      </c>
      <c r="AH70">
        <v>2</v>
      </c>
      <c r="AI70">
        <v>88724643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ROW(Source!A57)</f>
        <v>57</v>
      </c>
      <c r="B71">
        <v>88724657</v>
      </c>
      <c r="C71">
        <v>88724633</v>
      </c>
      <c r="D71">
        <v>86344299</v>
      </c>
      <c r="E71">
        <v>1</v>
      </c>
      <c r="F71">
        <v>1</v>
      </c>
      <c r="G71">
        <v>1</v>
      </c>
      <c r="H71">
        <v>3</v>
      </c>
      <c r="I71" t="s">
        <v>404</v>
      </c>
      <c r="J71" t="s">
        <v>405</v>
      </c>
      <c r="K71" t="s">
        <v>406</v>
      </c>
      <c r="L71">
        <v>1308</v>
      </c>
      <c r="N71">
        <v>1003</v>
      </c>
      <c r="O71" t="s">
        <v>185</v>
      </c>
      <c r="P71" t="s">
        <v>185</v>
      </c>
      <c r="Q71">
        <v>100</v>
      </c>
      <c r="X71">
        <v>0.85</v>
      </c>
      <c r="Y71">
        <v>4650.79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0.85</v>
      </c>
      <c r="AH71">
        <v>2</v>
      </c>
      <c r="AI71">
        <v>88724644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ROW(Source!A57)</f>
        <v>57</v>
      </c>
      <c r="B72">
        <v>88724658</v>
      </c>
      <c r="C72">
        <v>88724633</v>
      </c>
      <c r="D72">
        <v>86344401</v>
      </c>
      <c r="E72">
        <v>1</v>
      </c>
      <c r="F72">
        <v>1</v>
      </c>
      <c r="G72">
        <v>1</v>
      </c>
      <c r="H72">
        <v>3</v>
      </c>
      <c r="I72" t="s">
        <v>407</v>
      </c>
      <c r="J72" t="s">
        <v>408</v>
      </c>
      <c r="K72" t="s">
        <v>409</v>
      </c>
      <c r="L72">
        <v>1327</v>
      </c>
      <c r="N72">
        <v>1005</v>
      </c>
      <c r="O72" t="s">
        <v>151</v>
      </c>
      <c r="P72" t="s">
        <v>151</v>
      </c>
      <c r="Q72">
        <v>1</v>
      </c>
      <c r="X72">
        <v>31.36</v>
      </c>
      <c r="Y72">
        <v>12.83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31.36</v>
      </c>
      <c r="AH72">
        <v>2</v>
      </c>
      <c r="AI72">
        <v>88724645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ROW(Source!A57)</f>
        <v>57</v>
      </c>
      <c r="B73">
        <v>88724659</v>
      </c>
      <c r="C73">
        <v>88724633</v>
      </c>
      <c r="D73">
        <v>86268664</v>
      </c>
      <c r="E73">
        <v>118</v>
      </c>
      <c r="F73">
        <v>1</v>
      </c>
      <c r="G73">
        <v>1</v>
      </c>
      <c r="H73">
        <v>3</v>
      </c>
      <c r="I73" t="s">
        <v>447</v>
      </c>
      <c r="J73" t="s">
        <v>3</v>
      </c>
      <c r="K73" t="s">
        <v>448</v>
      </c>
      <c r="L73">
        <v>1339</v>
      </c>
      <c r="N73">
        <v>1007</v>
      </c>
      <c r="O73" t="s">
        <v>68</v>
      </c>
      <c r="P73" t="s">
        <v>68</v>
      </c>
      <c r="Q73">
        <v>1</v>
      </c>
      <c r="X73">
        <v>4.3600000000000003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4.3600000000000003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ROW(Source!A57)</f>
        <v>57</v>
      </c>
      <c r="B74">
        <v>88724660</v>
      </c>
      <c r="C74">
        <v>88724633</v>
      </c>
      <c r="D74">
        <v>86268724</v>
      </c>
      <c r="E74">
        <v>118</v>
      </c>
      <c r="F74">
        <v>1</v>
      </c>
      <c r="G74">
        <v>1</v>
      </c>
      <c r="H74">
        <v>3</v>
      </c>
      <c r="I74" t="s">
        <v>449</v>
      </c>
      <c r="J74" t="s">
        <v>3</v>
      </c>
      <c r="K74" t="s">
        <v>450</v>
      </c>
      <c r="L74">
        <v>1348</v>
      </c>
      <c r="N74">
        <v>1009</v>
      </c>
      <c r="O74" t="s">
        <v>35</v>
      </c>
      <c r="P74" t="s">
        <v>35</v>
      </c>
      <c r="Q74">
        <v>1000</v>
      </c>
      <c r="X74">
        <v>1.8685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1.8685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ROW(Source!A60)</f>
        <v>60</v>
      </c>
      <c r="B75">
        <v>88724673</v>
      </c>
      <c r="C75">
        <v>88724663</v>
      </c>
      <c r="D75">
        <v>86267490</v>
      </c>
      <c r="E75">
        <v>118</v>
      </c>
      <c r="F75">
        <v>1</v>
      </c>
      <c r="G75">
        <v>1</v>
      </c>
      <c r="H75">
        <v>1</v>
      </c>
      <c r="I75" t="s">
        <v>384</v>
      </c>
      <c r="J75" t="s">
        <v>3</v>
      </c>
      <c r="K75" t="s">
        <v>385</v>
      </c>
      <c r="L75">
        <v>1369</v>
      </c>
      <c r="N75">
        <v>1013</v>
      </c>
      <c r="O75" t="s">
        <v>386</v>
      </c>
      <c r="P75" t="s">
        <v>386</v>
      </c>
      <c r="Q75">
        <v>1</v>
      </c>
      <c r="X75">
        <v>0.36</v>
      </c>
      <c r="Y75">
        <v>0</v>
      </c>
      <c r="Z75">
        <v>0</v>
      </c>
      <c r="AA75">
        <v>0</v>
      </c>
      <c r="AB75">
        <v>594.67999999999995</v>
      </c>
      <c r="AC75">
        <v>0</v>
      </c>
      <c r="AD75">
        <v>1</v>
      </c>
      <c r="AE75">
        <v>1</v>
      </c>
      <c r="AF75" t="s">
        <v>139</v>
      </c>
      <c r="AG75">
        <v>1.9872000000000001</v>
      </c>
      <c r="AH75">
        <v>2</v>
      </c>
      <c r="AI75">
        <v>88724664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ROW(Source!A60)</f>
        <v>60</v>
      </c>
      <c r="B76">
        <v>88724674</v>
      </c>
      <c r="C76">
        <v>88724663</v>
      </c>
      <c r="D76">
        <v>86267492</v>
      </c>
      <c r="E76">
        <v>118</v>
      </c>
      <c r="F76">
        <v>1</v>
      </c>
      <c r="G76">
        <v>1</v>
      </c>
      <c r="H76">
        <v>1</v>
      </c>
      <c r="I76" t="s">
        <v>387</v>
      </c>
      <c r="J76" t="s">
        <v>3</v>
      </c>
      <c r="K76" t="s">
        <v>388</v>
      </c>
      <c r="L76">
        <v>1369</v>
      </c>
      <c r="N76">
        <v>1013</v>
      </c>
      <c r="O76" t="s">
        <v>386</v>
      </c>
      <c r="P76" t="s">
        <v>386</v>
      </c>
      <c r="Q76">
        <v>1</v>
      </c>
      <c r="X76">
        <v>0.94</v>
      </c>
      <c r="Y76">
        <v>0</v>
      </c>
      <c r="Z76">
        <v>0</v>
      </c>
      <c r="AA76">
        <v>0</v>
      </c>
      <c r="AB76">
        <v>649.24</v>
      </c>
      <c r="AC76">
        <v>0</v>
      </c>
      <c r="AD76">
        <v>1</v>
      </c>
      <c r="AE76">
        <v>1</v>
      </c>
      <c r="AF76" t="s">
        <v>139</v>
      </c>
      <c r="AG76">
        <v>5.1887999999999996</v>
      </c>
      <c r="AH76">
        <v>2</v>
      </c>
      <c r="AI76">
        <v>88724665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ROW(Source!A60)</f>
        <v>60</v>
      </c>
      <c r="B77">
        <v>88724675</v>
      </c>
      <c r="C77">
        <v>88724663</v>
      </c>
      <c r="D77">
        <v>37064876</v>
      </c>
      <c r="E77">
        <v>118</v>
      </c>
      <c r="F77">
        <v>1</v>
      </c>
      <c r="G77">
        <v>1</v>
      </c>
      <c r="H77">
        <v>1</v>
      </c>
      <c r="I77" t="s">
        <v>354</v>
      </c>
      <c r="J77" t="s">
        <v>3</v>
      </c>
      <c r="K77" t="s">
        <v>355</v>
      </c>
      <c r="L77">
        <v>1191</v>
      </c>
      <c r="N77">
        <v>1013</v>
      </c>
      <c r="O77" t="s">
        <v>353</v>
      </c>
      <c r="P77" t="s">
        <v>353</v>
      </c>
      <c r="Q77">
        <v>1</v>
      </c>
      <c r="X77">
        <v>0.04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138</v>
      </c>
      <c r="AG77">
        <v>0.24</v>
      </c>
      <c r="AH77">
        <v>2</v>
      </c>
      <c r="AI77">
        <v>88724666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ROW(Source!A60)</f>
        <v>60</v>
      </c>
      <c r="B78">
        <v>88724676</v>
      </c>
      <c r="C78">
        <v>88724663</v>
      </c>
      <c r="D78">
        <v>86393987</v>
      </c>
      <c r="E78">
        <v>1</v>
      </c>
      <c r="F78">
        <v>1</v>
      </c>
      <c r="G78">
        <v>1</v>
      </c>
      <c r="H78">
        <v>2</v>
      </c>
      <c r="I78" t="s">
        <v>126</v>
      </c>
      <c r="J78" t="s">
        <v>128</v>
      </c>
      <c r="K78" t="s">
        <v>127</v>
      </c>
      <c r="L78">
        <v>1368</v>
      </c>
      <c r="N78">
        <v>1011</v>
      </c>
      <c r="O78" t="s">
        <v>30</v>
      </c>
      <c r="P78" t="s">
        <v>30</v>
      </c>
      <c r="Q78">
        <v>1</v>
      </c>
      <c r="X78">
        <v>0.02</v>
      </c>
      <c r="Y78">
        <v>0</v>
      </c>
      <c r="Z78">
        <v>1585.56</v>
      </c>
      <c r="AA78">
        <v>982.04</v>
      </c>
      <c r="AB78">
        <v>0</v>
      </c>
      <c r="AC78">
        <v>0</v>
      </c>
      <c r="AD78">
        <v>1</v>
      </c>
      <c r="AE78">
        <v>0</v>
      </c>
      <c r="AF78" t="s">
        <v>138</v>
      </c>
      <c r="AG78">
        <v>0.12</v>
      </c>
      <c r="AH78">
        <v>2</v>
      </c>
      <c r="AI78">
        <v>88724667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ROW(Source!A60)</f>
        <v>60</v>
      </c>
      <c r="B79">
        <v>88724677</v>
      </c>
      <c r="C79">
        <v>88724663</v>
      </c>
      <c r="D79">
        <v>86394297</v>
      </c>
      <c r="E79">
        <v>1</v>
      </c>
      <c r="F79">
        <v>1</v>
      </c>
      <c r="G79">
        <v>1</v>
      </c>
      <c r="H79">
        <v>2</v>
      </c>
      <c r="I79" t="s">
        <v>392</v>
      </c>
      <c r="J79" t="s">
        <v>393</v>
      </c>
      <c r="K79" t="s">
        <v>394</v>
      </c>
      <c r="L79">
        <v>1368</v>
      </c>
      <c r="N79">
        <v>1011</v>
      </c>
      <c r="O79" t="s">
        <v>30</v>
      </c>
      <c r="P79" t="s">
        <v>30</v>
      </c>
      <c r="Q79">
        <v>1</v>
      </c>
      <c r="X79">
        <v>0.3</v>
      </c>
      <c r="Y79">
        <v>0</v>
      </c>
      <c r="Z79">
        <v>28.24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138</v>
      </c>
      <c r="AG79">
        <v>1.8</v>
      </c>
      <c r="AH79">
        <v>2</v>
      </c>
      <c r="AI79">
        <v>88724668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ROW(Source!A60)</f>
        <v>60</v>
      </c>
      <c r="B80">
        <v>88724678</v>
      </c>
      <c r="C80">
        <v>88724663</v>
      </c>
      <c r="D80">
        <v>86394889</v>
      </c>
      <c r="E80">
        <v>1</v>
      </c>
      <c r="F80">
        <v>1</v>
      </c>
      <c r="G80">
        <v>1</v>
      </c>
      <c r="H80">
        <v>2</v>
      </c>
      <c r="I80" t="s">
        <v>72</v>
      </c>
      <c r="J80" t="s">
        <v>74</v>
      </c>
      <c r="K80" t="s">
        <v>73</v>
      </c>
      <c r="L80">
        <v>1368</v>
      </c>
      <c r="N80">
        <v>1011</v>
      </c>
      <c r="O80" t="s">
        <v>30</v>
      </c>
      <c r="P80" t="s">
        <v>30</v>
      </c>
      <c r="Q80">
        <v>1</v>
      </c>
      <c r="X80">
        <v>0.02</v>
      </c>
      <c r="Y80">
        <v>0</v>
      </c>
      <c r="Z80">
        <v>544.91999999999996</v>
      </c>
      <c r="AA80">
        <v>731.08</v>
      </c>
      <c r="AB80">
        <v>0</v>
      </c>
      <c r="AC80">
        <v>0</v>
      </c>
      <c r="AD80">
        <v>1</v>
      </c>
      <c r="AE80">
        <v>0</v>
      </c>
      <c r="AF80" t="s">
        <v>138</v>
      </c>
      <c r="AG80">
        <v>0.12</v>
      </c>
      <c r="AH80">
        <v>2</v>
      </c>
      <c r="AI80">
        <v>88724669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ROW(Source!A60)</f>
        <v>60</v>
      </c>
      <c r="B81">
        <v>88724679</v>
      </c>
      <c r="C81">
        <v>88724663</v>
      </c>
      <c r="D81">
        <v>86341899</v>
      </c>
      <c r="E81">
        <v>1</v>
      </c>
      <c r="F81">
        <v>1</v>
      </c>
      <c r="G81">
        <v>1</v>
      </c>
      <c r="H81">
        <v>3</v>
      </c>
      <c r="I81" t="s">
        <v>398</v>
      </c>
      <c r="J81" t="s">
        <v>399</v>
      </c>
      <c r="K81" t="s">
        <v>400</v>
      </c>
      <c r="L81">
        <v>1346</v>
      </c>
      <c r="N81">
        <v>1009</v>
      </c>
      <c r="O81" t="s">
        <v>87</v>
      </c>
      <c r="P81" t="s">
        <v>87</v>
      </c>
      <c r="Q81">
        <v>1</v>
      </c>
      <c r="X81">
        <v>0.56120000000000003</v>
      </c>
      <c r="Y81">
        <v>223.07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137</v>
      </c>
      <c r="AG81">
        <v>2.2448000000000001</v>
      </c>
      <c r="AH81">
        <v>2</v>
      </c>
      <c r="AI81">
        <v>88724670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ROW(Source!A60)</f>
        <v>60</v>
      </c>
      <c r="B82">
        <v>88724680</v>
      </c>
      <c r="C82">
        <v>88724663</v>
      </c>
      <c r="D82">
        <v>86344094</v>
      </c>
      <c r="E82">
        <v>1</v>
      </c>
      <c r="F82">
        <v>1</v>
      </c>
      <c r="G82">
        <v>1</v>
      </c>
      <c r="H82">
        <v>3</v>
      </c>
      <c r="I82" t="s">
        <v>401</v>
      </c>
      <c r="J82" t="s">
        <v>402</v>
      </c>
      <c r="K82" t="s">
        <v>403</v>
      </c>
      <c r="L82">
        <v>1339</v>
      </c>
      <c r="N82">
        <v>1007</v>
      </c>
      <c r="O82" t="s">
        <v>68</v>
      </c>
      <c r="P82" t="s">
        <v>68</v>
      </c>
      <c r="Q82">
        <v>1</v>
      </c>
      <c r="X82">
        <v>7.6499999999999999E-2</v>
      </c>
      <c r="Y82">
        <v>35.71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137</v>
      </c>
      <c r="AG82">
        <v>0.30599999999999999</v>
      </c>
      <c r="AH82">
        <v>2</v>
      </c>
      <c r="AI82">
        <v>88724671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ROW(Source!A60)</f>
        <v>60</v>
      </c>
      <c r="B83">
        <v>88724681</v>
      </c>
      <c r="C83">
        <v>88724663</v>
      </c>
      <c r="D83">
        <v>86268664</v>
      </c>
      <c r="E83">
        <v>118</v>
      </c>
      <c r="F83">
        <v>1</v>
      </c>
      <c r="G83">
        <v>1</v>
      </c>
      <c r="H83">
        <v>3</v>
      </c>
      <c r="I83" t="s">
        <v>447</v>
      </c>
      <c r="J83" t="s">
        <v>3</v>
      </c>
      <c r="K83" t="s">
        <v>448</v>
      </c>
      <c r="L83">
        <v>1339</v>
      </c>
      <c r="N83">
        <v>1007</v>
      </c>
      <c r="O83" t="s">
        <v>68</v>
      </c>
      <c r="P83" t="s">
        <v>68</v>
      </c>
      <c r="Q83">
        <v>1</v>
      </c>
      <c r="X83">
        <v>0.436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137</v>
      </c>
      <c r="AG83">
        <v>1.744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ROW(Source!A60)</f>
        <v>60</v>
      </c>
      <c r="B84">
        <v>88724682</v>
      </c>
      <c r="C84">
        <v>88724663</v>
      </c>
      <c r="D84">
        <v>86268724</v>
      </c>
      <c r="E84">
        <v>118</v>
      </c>
      <c r="F84">
        <v>1</v>
      </c>
      <c r="G84">
        <v>1</v>
      </c>
      <c r="H84">
        <v>3</v>
      </c>
      <c r="I84" t="s">
        <v>449</v>
      </c>
      <c r="J84" t="s">
        <v>3</v>
      </c>
      <c r="K84" t="s">
        <v>450</v>
      </c>
      <c r="L84">
        <v>1348</v>
      </c>
      <c r="N84">
        <v>1009</v>
      </c>
      <c r="O84" t="s">
        <v>35</v>
      </c>
      <c r="P84" t="s">
        <v>35</v>
      </c>
      <c r="Q84">
        <v>1000</v>
      </c>
      <c r="X84">
        <v>0.18690000000000001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137</v>
      </c>
      <c r="AG84">
        <v>0.74760000000000004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ROW(Source!A63)</f>
        <v>63</v>
      </c>
      <c r="B85">
        <v>88724696</v>
      </c>
      <c r="C85">
        <v>88724685</v>
      </c>
      <c r="D85">
        <v>86267488</v>
      </c>
      <c r="E85">
        <v>118</v>
      </c>
      <c r="F85">
        <v>1</v>
      </c>
      <c r="G85">
        <v>1</v>
      </c>
      <c r="H85">
        <v>1</v>
      </c>
      <c r="I85" t="s">
        <v>410</v>
      </c>
      <c r="J85" t="s">
        <v>3</v>
      </c>
      <c r="K85" t="s">
        <v>411</v>
      </c>
      <c r="L85">
        <v>1369</v>
      </c>
      <c r="N85">
        <v>1013</v>
      </c>
      <c r="O85" t="s">
        <v>386</v>
      </c>
      <c r="P85" t="s">
        <v>386</v>
      </c>
      <c r="Q85">
        <v>1</v>
      </c>
      <c r="X85">
        <v>0.01</v>
      </c>
      <c r="Y85">
        <v>0</v>
      </c>
      <c r="Z85">
        <v>0</v>
      </c>
      <c r="AA85">
        <v>0</v>
      </c>
      <c r="AB85">
        <v>545.58000000000004</v>
      </c>
      <c r="AC85">
        <v>0</v>
      </c>
      <c r="AD85">
        <v>1</v>
      </c>
      <c r="AE85">
        <v>1</v>
      </c>
      <c r="AF85" t="s">
        <v>108</v>
      </c>
      <c r="AG85">
        <v>1.38E-2</v>
      </c>
      <c r="AH85">
        <v>2</v>
      </c>
      <c r="AI85">
        <v>88724686</v>
      </c>
      <c r="AJ85">
        <v>80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ROW(Source!A63)</f>
        <v>63</v>
      </c>
      <c r="B86">
        <v>88724697</v>
      </c>
      <c r="C86">
        <v>88724685</v>
      </c>
      <c r="D86">
        <v>86267490</v>
      </c>
      <c r="E86">
        <v>118</v>
      </c>
      <c r="F86">
        <v>1</v>
      </c>
      <c r="G86">
        <v>1</v>
      </c>
      <c r="H86">
        <v>1</v>
      </c>
      <c r="I86" t="s">
        <v>384</v>
      </c>
      <c r="J86" t="s">
        <v>3</v>
      </c>
      <c r="K86" t="s">
        <v>385</v>
      </c>
      <c r="L86">
        <v>1369</v>
      </c>
      <c r="N86">
        <v>1013</v>
      </c>
      <c r="O86" t="s">
        <v>386</v>
      </c>
      <c r="P86" t="s">
        <v>386</v>
      </c>
      <c r="Q86">
        <v>1</v>
      </c>
      <c r="X86">
        <v>0.23</v>
      </c>
      <c r="Y86">
        <v>0</v>
      </c>
      <c r="Z86">
        <v>0</v>
      </c>
      <c r="AA86">
        <v>0</v>
      </c>
      <c r="AB86">
        <v>594.67999999999995</v>
      </c>
      <c r="AC86">
        <v>0</v>
      </c>
      <c r="AD86">
        <v>1</v>
      </c>
      <c r="AE86">
        <v>1</v>
      </c>
      <c r="AF86" t="s">
        <v>108</v>
      </c>
      <c r="AG86">
        <v>0.31740000000000002</v>
      </c>
      <c r="AH86">
        <v>2</v>
      </c>
      <c r="AI86">
        <v>88724687</v>
      </c>
      <c r="AJ86">
        <v>81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ROW(Source!A63)</f>
        <v>63</v>
      </c>
      <c r="B87">
        <v>88724698</v>
      </c>
      <c r="C87">
        <v>88724685</v>
      </c>
      <c r="D87">
        <v>86267492</v>
      </c>
      <c r="E87">
        <v>118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386</v>
      </c>
      <c r="P87" t="s">
        <v>386</v>
      </c>
      <c r="Q87">
        <v>1</v>
      </c>
      <c r="X87">
        <v>4.0199999999999996</v>
      </c>
      <c r="Y87">
        <v>0</v>
      </c>
      <c r="Z87">
        <v>0</v>
      </c>
      <c r="AA87">
        <v>0</v>
      </c>
      <c r="AB87">
        <v>649.24</v>
      </c>
      <c r="AC87">
        <v>0</v>
      </c>
      <c r="AD87">
        <v>1</v>
      </c>
      <c r="AE87">
        <v>1</v>
      </c>
      <c r="AF87" t="s">
        <v>108</v>
      </c>
      <c r="AG87">
        <v>5.5476000000000001</v>
      </c>
      <c r="AH87">
        <v>2</v>
      </c>
      <c r="AI87">
        <v>88724688</v>
      </c>
      <c r="AJ87">
        <v>82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ROW(Source!A63)</f>
        <v>63</v>
      </c>
      <c r="B88">
        <v>88724699</v>
      </c>
      <c r="C88">
        <v>88724685</v>
      </c>
      <c r="D88">
        <v>86267494</v>
      </c>
      <c r="E88">
        <v>118</v>
      </c>
      <c r="F88">
        <v>1</v>
      </c>
      <c r="G88">
        <v>1</v>
      </c>
      <c r="H88">
        <v>1</v>
      </c>
      <c r="I88" t="s">
        <v>389</v>
      </c>
      <c r="J88" t="s">
        <v>3</v>
      </c>
      <c r="K88" t="s">
        <v>390</v>
      </c>
      <c r="L88">
        <v>1369</v>
      </c>
      <c r="N88">
        <v>1013</v>
      </c>
      <c r="O88" t="s">
        <v>386</v>
      </c>
      <c r="P88" t="s">
        <v>386</v>
      </c>
      <c r="Q88">
        <v>1</v>
      </c>
      <c r="X88">
        <v>1.76</v>
      </c>
      <c r="Y88">
        <v>0</v>
      </c>
      <c r="Z88">
        <v>0</v>
      </c>
      <c r="AA88">
        <v>0</v>
      </c>
      <c r="AB88">
        <v>731.08</v>
      </c>
      <c r="AC88">
        <v>0</v>
      </c>
      <c r="AD88">
        <v>1</v>
      </c>
      <c r="AE88">
        <v>1</v>
      </c>
      <c r="AF88" t="s">
        <v>108</v>
      </c>
      <c r="AG88">
        <v>2.4287999999999998</v>
      </c>
      <c r="AH88">
        <v>2</v>
      </c>
      <c r="AI88">
        <v>88724689</v>
      </c>
      <c r="AJ88">
        <v>83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ROW(Source!A63)</f>
        <v>63</v>
      </c>
      <c r="B89">
        <v>88724700</v>
      </c>
      <c r="C89">
        <v>88724685</v>
      </c>
      <c r="D89">
        <v>37064876</v>
      </c>
      <c r="E89">
        <v>118</v>
      </c>
      <c r="F89">
        <v>1</v>
      </c>
      <c r="G89">
        <v>1</v>
      </c>
      <c r="H89">
        <v>1</v>
      </c>
      <c r="I89" t="s">
        <v>354</v>
      </c>
      <c r="J89" t="s">
        <v>3</v>
      </c>
      <c r="K89" t="s">
        <v>355</v>
      </c>
      <c r="L89">
        <v>1191</v>
      </c>
      <c r="N89">
        <v>1013</v>
      </c>
      <c r="O89" t="s">
        <v>353</v>
      </c>
      <c r="P89" t="s">
        <v>353</v>
      </c>
      <c r="Q89">
        <v>1</v>
      </c>
      <c r="X89">
        <v>0.12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107</v>
      </c>
      <c r="AG89">
        <v>0.18</v>
      </c>
      <c r="AH89">
        <v>2</v>
      </c>
      <c r="AI89">
        <v>88724690</v>
      </c>
      <c r="AJ89">
        <v>84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ROW(Source!A63)</f>
        <v>63</v>
      </c>
      <c r="B90">
        <v>88724701</v>
      </c>
      <c r="C90">
        <v>88724685</v>
      </c>
      <c r="D90">
        <v>86393987</v>
      </c>
      <c r="E90">
        <v>1</v>
      </c>
      <c r="F90">
        <v>1</v>
      </c>
      <c r="G90">
        <v>1</v>
      </c>
      <c r="H90">
        <v>2</v>
      </c>
      <c r="I90" t="s">
        <v>126</v>
      </c>
      <c r="J90" t="s">
        <v>128</v>
      </c>
      <c r="K90" t="s">
        <v>127</v>
      </c>
      <c r="L90">
        <v>1368</v>
      </c>
      <c r="N90">
        <v>1011</v>
      </c>
      <c r="O90" t="s">
        <v>30</v>
      </c>
      <c r="P90" t="s">
        <v>30</v>
      </c>
      <c r="Q90">
        <v>1</v>
      </c>
      <c r="X90">
        <v>0.05</v>
      </c>
      <c r="Y90">
        <v>0</v>
      </c>
      <c r="Z90">
        <v>1585.56</v>
      </c>
      <c r="AA90">
        <v>982.04</v>
      </c>
      <c r="AB90">
        <v>0</v>
      </c>
      <c r="AC90">
        <v>0</v>
      </c>
      <c r="AD90">
        <v>1</v>
      </c>
      <c r="AE90">
        <v>0</v>
      </c>
      <c r="AF90" t="s">
        <v>107</v>
      </c>
      <c r="AG90">
        <v>7.4999999999999997E-2</v>
      </c>
      <c r="AH90">
        <v>2</v>
      </c>
      <c r="AI90">
        <v>88724691</v>
      </c>
      <c r="AJ90">
        <v>85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ROW(Source!A63)</f>
        <v>63</v>
      </c>
      <c r="B91">
        <v>88724702</v>
      </c>
      <c r="C91">
        <v>88724685</v>
      </c>
      <c r="D91">
        <v>86394174</v>
      </c>
      <c r="E91">
        <v>1</v>
      </c>
      <c r="F91">
        <v>1</v>
      </c>
      <c r="G91">
        <v>1</v>
      </c>
      <c r="H91">
        <v>2</v>
      </c>
      <c r="I91" t="s">
        <v>28</v>
      </c>
      <c r="J91" t="s">
        <v>31</v>
      </c>
      <c r="K91" t="s">
        <v>29</v>
      </c>
      <c r="L91">
        <v>1368</v>
      </c>
      <c r="N91">
        <v>1011</v>
      </c>
      <c r="O91" t="s">
        <v>30</v>
      </c>
      <c r="P91" t="s">
        <v>30</v>
      </c>
      <c r="Q91">
        <v>1</v>
      </c>
      <c r="X91">
        <v>0.03</v>
      </c>
      <c r="Y91">
        <v>0</v>
      </c>
      <c r="Z91">
        <v>37.32</v>
      </c>
      <c r="AA91">
        <v>649.24</v>
      </c>
      <c r="AB91">
        <v>0</v>
      </c>
      <c r="AC91">
        <v>0</v>
      </c>
      <c r="AD91">
        <v>1</v>
      </c>
      <c r="AE91">
        <v>0</v>
      </c>
      <c r="AF91" t="s">
        <v>107</v>
      </c>
      <c r="AG91">
        <v>4.4999999999999998E-2</v>
      </c>
      <c r="AH91">
        <v>2</v>
      </c>
      <c r="AI91">
        <v>88724692</v>
      </c>
      <c r="AJ91">
        <v>86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ROW(Source!A63)</f>
        <v>63</v>
      </c>
      <c r="B92">
        <v>88724703</v>
      </c>
      <c r="C92">
        <v>88724685</v>
      </c>
      <c r="D92">
        <v>86394889</v>
      </c>
      <c r="E92">
        <v>1</v>
      </c>
      <c r="F92">
        <v>1</v>
      </c>
      <c r="G92">
        <v>1</v>
      </c>
      <c r="H92">
        <v>2</v>
      </c>
      <c r="I92" t="s">
        <v>72</v>
      </c>
      <c r="J92" t="s">
        <v>74</v>
      </c>
      <c r="K92" t="s">
        <v>73</v>
      </c>
      <c r="L92">
        <v>1368</v>
      </c>
      <c r="N92">
        <v>1011</v>
      </c>
      <c r="O92" t="s">
        <v>30</v>
      </c>
      <c r="P92" t="s">
        <v>30</v>
      </c>
      <c r="Q92">
        <v>1</v>
      </c>
      <c r="X92">
        <v>0.04</v>
      </c>
      <c r="Y92">
        <v>0</v>
      </c>
      <c r="Z92">
        <v>544.91999999999996</v>
      </c>
      <c r="AA92">
        <v>731.08</v>
      </c>
      <c r="AB92">
        <v>0</v>
      </c>
      <c r="AC92">
        <v>0</v>
      </c>
      <c r="AD92">
        <v>1</v>
      </c>
      <c r="AE92">
        <v>0</v>
      </c>
      <c r="AF92" t="s">
        <v>107</v>
      </c>
      <c r="AG92">
        <v>0.06</v>
      </c>
      <c r="AH92">
        <v>2</v>
      </c>
      <c r="AI92">
        <v>88724693</v>
      </c>
      <c r="AJ92">
        <v>87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ROW(Source!A63)</f>
        <v>63</v>
      </c>
      <c r="B93">
        <v>88724704</v>
      </c>
      <c r="C93">
        <v>88724685</v>
      </c>
      <c r="D93">
        <v>86270052</v>
      </c>
      <c r="E93">
        <v>118</v>
      </c>
      <c r="F93">
        <v>1</v>
      </c>
      <c r="G93">
        <v>1</v>
      </c>
      <c r="H93">
        <v>3</v>
      </c>
      <c r="I93" t="s">
        <v>451</v>
      </c>
      <c r="J93" t="s">
        <v>3</v>
      </c>
      <c r="K93" t="s">
        <v>452</v>
      </c>
      <c r="L93">
        <v>1327</v>
      </c>
      <c r="N93">
        <v>1005</v>
      </c>
      <c r="O93" t="s">
        <v>151</v>
      </c>
      <c r="P93" t="s">
        <v>151</v>
      </c>
      <c r="Q93">
        <v>1</v>
      </c>
      <c r="X93">
        <v>101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101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ROW(Source!A63)</f>
        <v>63</v>
      </c>
      <c r="B94">
        <v>88724705</v>
      </c>
      <c r="C94">
        <v>88724685</v>
      </c>
      <c r="D94">
        <v>86270833</v>
      </c>
      <c r="E94">
        <v>118</v>
      </c>
      <c r="F94">
        <v>1</v>
      </c>
      <c r="G94">
        <v>1</v>
      </c>
      <c r="H94">
        <v>3</v>
      </c>
      <c r="I94" t="s">
        <v>453</v>
      </c>
      <c r="J94" t="s">
        <v>3</v>
      </c>
      <c r="K94" t="s">
        <v>454</v>
      </c>
      <c r="L94">
        <v>1425</v>
      </c>
      <c r="N94">
        <v>1013</v>
      </c>
      <c r="O94" t="s">
        <v>39</v>
      </c>
      <c r="P94" t="s">
        <v>39</v>
      </c>
      <c r="Q94">
        <v>1</v>
      </c>
      <c r="X94">
        <v>5.0894000000000004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5.0894000000000004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ROW(Source!A68)</f>
        <v>68</v>
      </c>
      <c r="B95">
        <v>88724724</v>
      </c>
      <c r="C95">
        <v>88724710</v>
      </c>
      <c r="D95">
        <v>37070495</v>
      </c>
      <c r="E95">
        <v>118</v>
      </c>
      <c r="F95">
        <v>1</v>
      </c>
      <c r="G95">
        <v>1</v>
      </c>
      <c r="H95">
        <v>1</v>
      </c>
      <c r="I95" t="s">
        <v>412</v>
      </c>
      <c r="J95" t="s">
        <v>3</v>
      </c>
      <c r="K95" t="s">
        <v>413</v>
      </c>
      <c r="L95">
        <v>1191</v>
      </c>
      <c r="N95">
        <v>1013</v>
      </c>
      <c r="O95" t="s">
        <v>353</v>
      </c>
      <c r="P95" t="s">
        <v>353</v>
      </c>
      <c r="Q95">
        <v>1</v>
      </c>
      <c r="X95">
        <v>234.92</v>
      </c>
      <c r="Y95">
        <v>0</v>
      </c>
      <c r="Z95">
        <v>0</v>
      </c>
      <c r="AA95">
        <v>0</v>
      </c>
      <c r="AB95">
        <v>665.61</v>
      </c>
      <c r="AC95">
        <v>0</v>
      </c>
      <c r="AD95">
        <v>1</v>
      </c>
      <c r="AE95">
        <v>1</v>
      </c>
      <c r="AF95" t="s">
        <v>108</v>
      </c>
      <c r="AG95">
        <v>324.18959999999998</v>
      </c>
      <c r="AH95">
        <v>2</v>
      </c>
      <c r="AI95">
        <v>88724711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ROW(Source!A68)</f>
        <v>68</v>
      </c>
      <c r="B96">
        <v>88724725</v>
      </c>
      <c r="C96">
        <v>88724710</v>
      </c>
      <c r="D96">
        <v>37064876</v>
      </c>
      <c r="E96">
        <v>118</v>
      </c>
      <c r="F96">
        <v>1</v>
      </c>
      <c r="G96">
        <v>1</v>
      </c>
      <c r="H96">
        <v>1</v>
      </c>
      <c r="I96" t="s">
        <v>354</v>
      </c>
      <c r="J96" t="s">
        <v>3</v>
      </c>
      <c r="K96" t="s">
        <v>355</v>
      </c>
      <c r="L96">
        <v>1191</v>
      </c>
      <c r="N96">
        <v>1013</v>
      </c>
      <c r="O96" t="s">
        <v>353</v>
      </c>
      <c r="P96" t="s">
        <v>353</v>
      </c>
      <c r="Q96">
        <v>1</v>
      </c>
      <c r="X96">
        <v>1.73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107</v>
      </c>
      <c r="AG96">
        <v>2.5950000000000002</v>
      </c>
      <c r="AH96">
        <v>2</v>
      </c>
      <c r="AI96">
        <v>88724712</v>
      </c>
      <c r="AJ96">
        <v>91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ROW(Source!A68)</f>
        <v>68</v>
      </c>
      <c r="B97">
        <v>88724726</v>
      </c>
      <c r="C97">
        <v>88724710</v>
      </c>
      <c r="D97">
        <v>86393932</v>
      </c>
      <c r="E97">
        <v>1</v>
      </c>
      <c r="F97">
        <v>1</v>
      </c>
      <c r="G97">
        <v>1</v>
      </c>
      <c r="H97">
        <v>2</v>
      </c>
      <c r="I97" t="s">
        <v>162</v>
      </c>
      <c r="J97" t="s">
        <v>164</v>
      </c>
      <c r="K97" t="s">
        <v>163</v>
      </c>
      <c r="L97">
        <v>1368</v>
      </c>
      <c r="N97">
        <v>1011</v>
      </c>
      <c r="O97" t="s">
        <v>30</v>
      </c>
      <c r="P97" t="s">
        <v>30</v>
      </c>
      <c r="Q97">
        <v>1</v>
      </c>
      <c r="X97">
        <v>0.02</v>
      </c>
      <c r="Y97">
        <v>0</v>
      </c>
      <c r="Z97">
        <v>251.77</v>
      </c>
      <c r="AA97">
        <v>982.04</v>
      </c>
      <c r="AB97">
        <v>0</v>
      </c>
      <c r="AC97">
        <v>0</v>
      </c>
      <c r="AD97">
        <v>1</v>
      </c>
      <c r="AE97">
        <v>0</v>
      </c>
      <c r="AF97" t="s">
        <v>107</v>
      </c>
      <c r="AG97">
        <v>0.03</v>
      </c>
      <c r="AH97">
        <v>2</v>
      </c>
      <c r="AI97">
        <v>88724713</v>
      </c>
      <c r="AJ97">
        <v>92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ROW(Source!A68)</f>
        <v>68</v>
      </c>
      <c r="B98">
        <v>88724727</v>
      </c>
      <c r="C98">
        <v>88724710</v>
      </c>
      <c r="D98">
        <v>86393987</v>
      </c>
      <c r="E98">
        <v>1</v>
      </c>
      <c r="F98">
        <v>1</v>
      </c>
      <c r="G98">
        <v>1</v>
      </c>
      <c r="H98">
        <v>2</v>
      </c>
      <c r="I98" t="s">
        <v>126</v>
      </c>
      <c r="J98" t="s">
        <v>128</v>
      </c>
      <c r="K98" t="s">
        <v>127</v>
      </c>
      <c r="L98">
        <v>1368</v>
      </c>
      <c r="N98">
        <v>1011</v>
      </c>
      <c r="O98" t="s">
        <v>30</v>
      </c>
      <c r="P98" t="s">
        <v>30</v>
      </c>
      <c r="Q98">
        <v>1</v>
      </c>
      <c r="X98">
        <v>0.01</v>
      </c>
      <c r="Y98">
        <v>0</v>
      </c>
      <c r="Z98">
        <v>1585.56</v>
      </c>
      <c r="AA98">
        <v>982.04</v>
      </c>
      <c r="AB98">
        <v>0</v>
      </c>
      <c r="AC98">
        <v>0</v>
      </c>
      <c r="AD98">
        <v>1</v>
      </c>
      <c r="AE98">
        <v>0</v>
      </c>
      <c r="AF98" t="s">
        <v>107</v>
      </c>
      <c r="AG98">
        <v>1.4999999999999999E-2</v>
      </c>
      <c r="AH98">
        <v>2</v>
      </c>
      <c r="AI98">
        <v>88724714</v>
      </c>
      <c r="AJ98">
        <v>93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ROW(Source!A68)</f>
        <v>68</v>
      </c>
      <c r="B99">
        <v>88724728</v>
      </c>
      <c r="C99">
        <v>88724710</v>
      </c>
      <c r="D99">
        <v>86394282</v>
      </c>
      <c r="E99">
        <v>1</v>
      </c>
      <c r="F99">
        <v>1</v>
      </c>
      <c r="G99">
        <v>1</v>
      </c>
      <c r="H99">
        <v>2</v>
      </c>
      <c r="I99" t="s">
        <v>414</v>
      </c>
      <c r="J99" t="s">
        <v>415</v>
      </c>
      <c r="K99" t="s">
        <v>416</v>
      </c>
      <c r="L99">
        <v>1368</v>
      </c>
      <c r="N99">
        <v>1011</v>
      </c>
      <c r="O99" t="s">
        <v>30</v>
      </c>
      <c r="P99" t="s">
        <v>30</v>
      </c>
      <c r="Q99">
        <v>1</v>
      </c>
      <c r="X99">
        <v>1.69</v>
      </c>
      <c r="Y99">
        <v>0</v>
      </c>
      <c r="Z99">
        <v>2.31</v>
      </c>
      <c r="AA99">
        <v>649.24</v>
      </c>
      <c r="AB99">
        <v>0</v>
      </c>
      <c r="AC99">
        <v>0</v>
      </c>
      <c r="AD99">
        <v>1</v>
      </c>
      <c r="AE99">
        <v>0</v>
      </c>
      <c r="AF99" t="s">
        <v>107</v>
      </c>
      <c r="AG99">
        <v>2.5350000000000001</v>
      </c>
      <c r="AH99">
        <v>2</v>
      </c>
      <c r="AI99">
        <v>88724715</v>
      </c>
      <c r="AJ99">
        <v>94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ROW(Source!A68)</f>
        <v>68</v>
      </c>
      <c r="B100">
        <v>88724729</v>
      </c>
      <c r="C100">
        <v>88724710</v>
      </c>
      <c r="D100">
        <v>86394889</v>
      </c>
      <c r="E100">
        <v>1</v>
      </c>
      <c r="F100">
        <v>1</v>
      </c>
      <c r="G100">
        <v>1</v>
      </c>
      <c r="H100">
        <v>2</v>
      </c>
      <c r="I100" t="s">
        <v>72</v>
      </c>
      <c r="J100" t="s">
        <v>74</v>
      </c>
      <c r="K100" t="s">
        <v>73</v>
      </c>
      <c r="L100">
        <v>1368</v>
      </c>
      <c r="N100">
        <v>1011</v>
      </c>
      <c r="O100" t="s">
        <v>30</v>
      </c>
      <c r="P100" t="s">
        <v>30</v>
      </c>
      <c r="Q100">
        <v>1</v>
      </c>
      <c r="X100">
        <v>0.01</v>
      </c>
      <c r="Y100">
        <v>0</v>
      </c>
      <c r="Z100">
        <v>544.91999999999996</v>
      </c>
      <c r="AA100">
        <v>731.08</v>
      </c>
      <c r="AB100">
        <v>0</v>
      </c>
      <c r="AC100">
        <v>0</v>
      </c>
      <c r="AD100">
        <v>1</v>
      </c>
      <c r="AE100">
        <v>0</v>
      </c>
      <c r="AF100" t="s">
        <v>107</v>
      </c>
      <c r="AG100">
        <v>1.4999999999999999E-2</v>
      </c>
      <c r="AH100">
        <v>2</v>
      </c>
      <c r="AI100">
        <v>88724716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ROW(Source!A68)</f>
        <v>68</v>
      </c>
      <c r="B101">
        <v>88724730</v>
      </c>
      <c r="C101">
        <v>88724710</v>
      </c>
      <c r="D101">
        <v>86344094</v>
      </c>
      <c r="E101">
        <v>1</v>
      </c>
      <c r="F101">
        <v>1</v>
      </c>
      <c r="G101">
        <v>1</v>
      </c>
      <c r="H101">
        <v>3</v>
      </c>
      <c r="I101" t="s">
        <v>401</v>
      </c>
      <c r="J101" t="s">
        <v>402</v>
      </c>
      <c r="K101" t="s">
        <v>403</v>
      </c>
      <c r="L101">
        <v>1339</v>
      </c>
      <c r="N101">
        <v>1007</v>
      </c>
      <c r="O101" t="s">
        <v>68</v>
      </c>
      <c r="P101" t="s">
        <v>68</v>
      </c>
      <c r="Q101">
        <v>1</v>
      </c>
      <c r="X101">
        <v>0.44</v>
      </c>
      <c r="Y101">
        <v>35.71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0.44</v>
      </c>
      <c r="AH101">
        <v>2</v>
      </c>
      <c r="AI101">
        <v>88724717</v>
      </c>
      <c r="AJ101">
        <v>96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ROW(Source!A68)</f>
        <v>68</v>
      </c>
      <c r="B102">
        <v>88724731</v>
      </c>
      <c r="C102">
        <v>88724710</v>
      </c>
      <c r="D102">
        <v>86344106</v>
      </c>
      <c r="E102">
        <v>1</v>
      </c>
      <c r="F102">
        <v>1</v>
      </c>
      <c r="G102">
        <v>1</v>
      </c>
      <c r="H102">
        <v>3</v>
      </c>
      <c r="I102" t="s">
        <v>80</v>
      </c>
      <c r="J102" t="s">
        <v>83</v>
      </c>
      <c r="K102" t="s">
        <v>81</v>
      </c>
      <c r="L102">
        <v>1383</v>
      </c>
      <c r="N102">
        <v>1013</v>
      </c>
      <c r="O102" t="s">
        <v>82</v>
      </c>
      <c r="P102" t="s">
        <v>82</v>
      </c>
      <c r="Q102">
        <v>1</v>
      </c>
      <c r="X102">
        <v>3.2500000000000001E-2</v>
      </c>
      <c r="Y102">
        <v>6.92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3.2500000000000001E-2</v>
      </c>
      <c r="AH102">
        <v>2</v>
      </c>
      <c r="AI102">
        <v>88724718</v>
      </c>
      <c r="AJ102">
        <v>97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ROW(Source!A68)</f>
        <v>68</v>
      </c>
      <c r="B103">
        <v>88724732</v>
      </c>
      <c r="C103">
        <v>88724710</v>
      </c>
      <c r="D103">
        <v>86348113</v>
      </c>
      <c r="E103">
        <v>1</v>
      </c>
      <c r="F103">
        <v>1</v>
      </c>
      <c r="G103">
        <v>1</v>
      </c>
      <c r="H103">
        <v>3</v>
      </c>
      <c r="I103" t="s">
        <v>417</v>
      </c>
      <c r="J103" t="s">
        <v>418</v>
      </c>
      <c r="K103" t="s">
        <v>419</v>
      </c>
      <c r="L103">
        <v>1348</v>
      </c>
      <c r="N103">
        <v>1009</v>
      </c>
      <c r="O103" t="s">
        <v>35</v>
      </c>
      <c r="P103" t="s">
        <v>35</v>
      </c>
      <c r="Q103">
        <v>1000</v>
      </c>
      <c r="X103">
        <v>8.9999999999999993E-3</v>
      </c>
      <c r="Y103">
        <v>73889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8.9999999999999993E-3</v>
      </c>
      <c r="AH103">
        <v>2</v>
      </c>
      <c r="AI103">
        <v>88724719</v>
      </c>
      <c r="AJ103">
        <v>98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ROW(Source!A68)</f>
        <v>68</v>
      </c>
      <c r="B104">
        <v>88724733</v>
      </c>
      <c r="C104">
        <v>88724710</v>
      </c>
      <c r="D104">
        <v>86269628</v>
      </c>
      <c r="E104">
        <v>118</v>
      </c>
      <c r="F104">
        <v>1</v>
      </c>
      <c r="G104">
        <v>1</v>
      </c>
      <c r="H104">
        <v>3</v>
      </c>
      <c r="I104" t="s">
        <v>455</v>
      </c>
      <c r="J104" t="s">
        <v>3</v>
      </c>
      <c r="K104" t="s">
        <v>456</v>
      </c>
      <c r="L104">
        <v>1327</v>
      </c>
      <c r="N104">
        <v>1005</v>
      </c>
      <c r="O104" t="s">
        <v>151</v>
      </c>
      <c r="P104" t="s">
        <v>151</v>
      </c>
      <c r="Q104">
        <v>1</v>
      </c>
      <c r="X104">
        <v>102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102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ROW(Source!A68)</f>
        <v>68</v>
      </c>
      <c r="B105">
        <v>88724734</v>
      </c>
      <c r="C105">
        <v>88724710</v>
      </c>
      <c r="D105">
        <v>86270624</v>
      </c>
      <c r="E105">
        <v>118</v>
      </c>
      <c r="F105">
        <v>1</v>
      </c>
      <c r="G105">
        <v>1</v>
      </c>
      <c r="H105">
        <v>3</v>
      </c>
      <c r="I105" t="s">
        <v>457</v>
      </c>
      <c r="J105" t="s">
        <v>3</v>
      </c>
      <c r="K105" t="s">
        <v>458</v>
      </c>
      <c r="L105">
        <v>1339</v>
      </c>
      <c r="N105">
        <v>1007</v>
      </c>
      <c r="O105" t="s">
        <v>68</v>
      </c>
      <c r="P105" t="s">
        <v>68</v>
      </c>
      <c r="Q105">
        <v>1</v>
      </c>
      <c r="X105">
        <v>0.01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0.01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ROW(Source!A68)</f>
        <v>68</v>
      </c>
      <c r="B106">
        <v>88724735</v>
      </c>
      <c r="C106">
        <v>88724710</v>
      </c>
      <c r="D106">
        <v>86271227</v>
      </c>
      <c r="E106">
        <v>118</v>
      </c>
      <c r="F106">
        <v>1</v>
      </c>
      <c r="G106">
        <v>1</v>
      </c>
      <c r="H106">
        <v>3</v>
      </c>
      <c r="I106" t="s">
        <v>459</v>
      </c>
      <c r="J106" t="s">
        <v>3</v>
      </c>
      <c r="K106" t="s">
        <v>460</v>
      </c>
      <c r="L106">
        <v>1348</v>
      </c>
      <c r="N106">
        <v>1009</v>
      </c>
      <c r="O106" t="s">
        <v>35</v>
      </c>
      <c r="P106" t="s">
        <v>35</v>
      </c>
      <c r="Q106">
        <v>1000</v>
      </c>
      <c r="X106">
        <v>1.2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1.2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ROW(Source!A68)</f>
        <v>68</v>
      </c>
      <c r="B107">
        <v>88724736</v>
      </c>
      <c r="C107">
        <v>88724710</v>
      </c>
      <c r="D107">
        <v>86271421</v>
      </c>
      <c r="E107">
        <v>118</v>
      </c>
      <c r="F107">
        <v>1</v>
      </c>
      <c r="G107">
        <v>1</v>
      </c>
      <c r="H107">
        <v>3</v>
      </c>
      <c r="I107" t="s">
        <v>461</v>
      </c>
      <c r="J107" t="s">
        <v>3</v>
      </c>
      <c r="K107" t="s">
        <v>462</v>
      </c>
      <c r="L107">
        <v>1348</v>
      </c>
      <c r="N107">
        <v>1009</v>
      </c>
      <c r="O107" t="s">
        <v>35</v>
      </c>
      <c r="P107" t="s">
        <v>35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ROW(Source!A75)</f>
        <v>75</v>
      </c>
      <c r="B108">
        <v>88724755</v>
      </c>
      <c r="C108">
        <v>88724743</v>
      </c>
      <c r="D108">
        <v>37072767</v>
      </c>
      <c r="E108">
        <v>118</v>
      </c>
      <c r="F108">
        <v>1</v>
      </c>
      <c r="G108">
        <v>1</v>
      </c>
      <c r="H108">
        <v>1</v>
      </c>
      <c r="I108" t="s">
        <v>420</v>
      </c>
      <c r="J108" t="s">
        <v>3</v>
      </c>
      <c r="K108" t="s">
        <v>421</v>
      </c>
      <c r="L108">
        <v>1191</v>
      </c>
      <c r="N108">
        <v>1013</v>
      </c>
      <c r="O108" t="s">
        <v>353</v>
      </c>
      <c r="P108" t="s">
        <v>353</v>
      </c>
      <c r="Q108">
        <v>1</v>
      </c>
      <c r="X108">
        <v>6.68</v>
      </c>
      <c r="Y108">
        <v>0</v>
      </c>
      <c r="Z108">
        <v>0</v>
      </c>
      <c r="AA108">
        <v>0</v>
      </c>
      <c r="AB108">
        <v>698.34</v>
      </c>
      <c r="AC108">
        <v>0</v>
      </c>
      <c r="AD108">
        <v>1</v>
      </c>
      <c r="AE108">
        <v>1</v>
      </c>
      <c r="AF108" t="s">
        <v>108</v>
      </c>
      <c r="AG108">
        <v>9.2184000000000008</v>
      </c>
      <c r="AH108">
        <v>2</v>
      </c>
      <c r="AI108">
        <v>88724744</v>
      </c>
      <c r="AJ108">
        <v>103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ROW(Source!A75)</f>
        <v>75</v>
      </c>
      <c r="B109">
        <v>88724756</v>
      </c>
      <c r="C109">
        <v>88724743</v>
      </c>
      <c r="D109">
        <v>37064876</v>
      </c>
      <c r="E109">
        <v>118</v>
      </c>
      <c r="F109">
        <v>1</v>
      </c>
      <c r="G109">
        <v>1</v>
      </c>
      <c r="H109">
        <v>1</v>
      </c>
      <c r="I109" t="s">
        <v>354</v>
      </c>
      <c r="J109" t="s">
        <v>3</v>
      </c>
      <c r="K109" t="s">
        <v>355</v>
      </c>
      <c r="L109">
        <v>1191</v>
      </c>
      <c r="N109">
        <v>1013</v>
      </c>
      <c r="O109" t="s">
        <v>353</v>
      </c>
      <c r="P109" t="s">
        <v>353</v>
      </c>
      <c r="Q109">
        <v>1</v>
      </c>
      <c r="X109">
        <v>0.04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107</v>
      </c>
      <c r="AG109">
        <v>0.06</v>
      </c>
      <c r="AH109">
        <v>2</v>
      </c>
      <c r="AI109">
        <v>88724745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ROW(Source!A75)</f>
        <v>75</v>
      </c>
      <c r="B110">
        <v>88724757</v>
      </c>
      <c r="C110">
        <v>88724743</v>
      </c>
      <c r="D110">
        <v>86394174</v>
      </c>
      <c r="E110">
        <v>1</v>
      </c>
      <c r="F110">
        <v>1</v>
      </c>
      <c r="G110">
        <v>1</v>
      </c>
      <c r="H110">
        <v>2</v>
      </c>
      <c r="I110" t="s">
        <v>28</v>
      </c>
      <c r="J110" t="s">
        <v>31</v>
      </c>
      <c r="K110" t="s">
        <v>29</v>
      </c>
      <c r="L110">
        <v>1368</v>
      </c>
      <c r="N110">
        <v>1011</v>
      </c>
      <c r="O110" t="s">
        <v>30</v>
      </c>
      <c r="P110" t="s">
        <v>30</v>
      </c>
      <c r="Q110">
        <v>1</v>
      </c>
      <c r="X110">
        <v>5.0000000000000001E-3</v>
      </c>
      <c r="Y110">
        <v>0</v>
      </c>
      <c r="Z110">
        <v>37.32</v>
      </c>
      <c r="AA110">
        <v>649.24</v>
      </c>
      <c r="AB110">
        <v>0</v>
      </c>
      <c r="AC110">
        <v>0</v>
      </c>
      <c r="AD110">
        <v>1</v>
      </c>
      <c r="AE110">
        <v>0</v>
      </c>
      <c r="AF110" t="s">
        <v>107</v>
      </c>
      <c r="AG110">
        <v>7.4999999999999997E-3</v>
      </c>
      <c r="AH110">
        <v>2</v>
      </c>
      <c r="AI110">
        <v>88724746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ROW(Source!A75)</f>
        <v>75</v>
      </c>
      <c r="B111">
        <v>88724758</v>
      </c>
      <c r="C111">
        <v>88724743</v>
      </c>
      <c r="D111">
        <v>86394889</v>
      </c>
      <c r="E111">
        <v>1</v>
      </c>
      <c r="F111">
        <v>1</v>
      </c>
      <c r="G111">
        <v>1</v>
      </c>
      <c r="H111">
        <v>2</v>
      </c>
      <c r="I111" t="s">
        <v>72</v>
      </c>
      <c r="J111" t="s">
        <v>74</v>
      </c>
      <c r="K111" t="s">
        <v>73</v>
      </c>
      <c r="L111">
        <v>1368</v>
      </c>
      <c r="N111">
        <v>1011</v>
      </c>
      <c r="O111" t="s">
        <v>30</v>
      </c>
      <c r="P111" t="s">
        <v>30</v>
      </c>
      <c r="Q111">
        <v>1</v>
      </c>
      <c r="X111">
        <v>0.03</v>
      </c>
      <c r="Y111">
        <v>0</v>
      </c>
      <c r="Z111">
        <v>544.91999999999996</v>
      </c>
      <c r="AA111">
        <v>731.08</v>
      </c>
      <c r="AB111">
        <v>0</v>
      </c>
      <c r="AC111">
        <v>0</v>
      </c>
      <c r="AD111">
        <v>1</v>
      </c>
      <c r="AE111">
        <v>0</v>
      </c>
      <c r="AF111" t="s">
        <v>107</v>
      </c>
      <c r="AG111">
        <v>4.4999999999999998E-2</v>
      </c>
      <c r="AH111">
        <v>2</v>
      </c>
      <c r="AI111">
        <v>88724747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ROW(Source!A75)</f>
        <v>75</v>
      </c>
      <c r="B112">
        <v>88724759</v>
      </c>
      <c r="C112">
        <v>88724743</v>
      </c>
      <c r="D112">
        <v>86344106</v>
      </c>
      <c r="E112">
        <v>1</v>
      </c>
      <c r="F112">
        <v>1</v>
      </c>
      <c r="G112">
        <v>1</v>
      </c>
      <c r="H112">
        <v>3</v>
      </c>
      <c r="I112" t="s">
        <v>80</v>
      </c>
      <c r="J112" t="s">
        <v>83</v>
      </c>
      <c r="K112" t="s">
        <v>81</v>
      </c>
      <c r="L112">
        <v>1383</v>
      </c>
      <c r="N112">
        <v>1013</v>
      </c>
      <c r="O112" t="s">
        <v>82</v>
      </c>
      <c r="P112" t="s">
        <v>82</v>
      </c>
      <c r="Q112">
        <v>1</v>
      </c>
      <c r="X112">
        <v>2.5407999999999999</v>
      </c>
      <c r="Y112">
        <v>6.92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2.5407999999999999</v>
      </c>
      <c r="AH112">
        <v>2</v>
      </c>
      <c r="AI112">
        <v>88724748</v>
      </c>
      <c r="AJ112">
        <v>107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ROW(Source!A75)</f>
        <v>75</v>
      </c>
      <c r="B113">
        <v>88724760</v>
      </c>
      <c r="C113">
        <v>88724743</v>
      </c>
      <c r="D113">
        <v>86345668</v>
      </c>
      <c r="E113">
        <v>1</v>
      </c>
      <c r="F113">
        <v>1</v>
      </c>
      <c r="G113">
        <v>1</v>
      </c>
      <c r="H113">
        <v>3</v>
      </c>
      <c r="I113" t="s">
        <v>422</v>
      </c>
      <c r="J113" t="s">
        <v>423</v>
      </c>
      <c r="K113" t="s">
        <v>424</v>
      </c>
      <c r="L113">
        <v>1407</v>
      </c>
      <c r="N113">
        <v>1013</v>
      </c>
      <c r="O113" t="s">
        <v>425</v>
      </c>
      <c r="P113" t="s">
        <v>425</v>
      </c>
      <c r="Q113">
        <v>1</v>
      </c>
      <c r="X113">
        <v>0.26300000000000001</v>
      </c>
      <c r="Y113">
        <v>174.13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0.26300000000000001</v>
      </c>
      <c r="AH113">
        <v>2</v>
      </c>
      <c r="AI113">
        <v>88724749</v>
      </c>
      <c r="AJ113">
        <v>108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ROW(Source!A75)</f>
        <v>75</v>
      </c>
      <c r="B114">
        <v>88724761</v>
      </c>
      <c r="C114">
        <v>88724743</v>
      </c>
      <c r="D114">
        <v>86345967</v>
      </c>
      <c r="E114">
        <v>1</v>
      </c>
      <c r="F114">
        <v>1</v>
      </c>
      <c r="G114">
        <v>1</v>
      </c>
      <c r="H114">
        <v>3</v>
      </c>
      <c r="I114" t="s">
        <v>426</v>
      </c>
      <c r="J114" t="s">
        <v>427</v>
      </c>
      <c r="K114" t="s">
        <v>428</v>
      </c>
      <c r="L114">
        <v>1425</v>
      </c>
      <c r="N114">
        <v>1013</v>
      </c>
      <c r="O114" t="s">
        <v>39</v>
      </c>
      <c r="P114" t="s">
        <v>39</v>
      </c>
      <c r="Q114">
        <v>1</v>
      </c>
      <c r="X114">
        <v>2.63</v>
      </c>
      <c r="Y114">
        <v>88.86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2.63</v>
      </c>
      <c r="AH114">
        <v>2</v>
      </c>
      <c r="AI114">
        <v>88724750</v>
      </c>
      <c r="AJ114">
        <v>109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ROW(Source!A75)</f>
        <v>75</v>
      </c>
      <c r="B115">
        <v>88724762</v>
      </c>
      <c r="C115">
        <v>88724743</v>
      </c>
      <c r="D115">
        <v>86270798</v>
      </c>
      <c r="E115">
        <v>118</v>
      </c>
      <c r="F115">
        <v>1</v>
      </c>
      <c r="G115">
        <v>1</v>
      </c>
      <c r="H115">
        <v>3</v>
      </c>
      <c r="I115" t="s">
        <v>463</v>
      </c>
      <c r="J115" t="s">
        <v>3</v>
      </c>
      <c r="K115" t="s">
        <v>464</v>
      </c>
      <c r="L115">
        <v>1301</v>
      </c>
      <c r="N115">
        <v>1003</v>
      </c>
      <c r="O115" t="s">
        <v>191</v>
      </c>
      <c r="P115" t="s">
        <v>191</v>
      </c>
      <c r="Q115">
        <v>1</v>
      </c>
      <c r="X115">
        <v>101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101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ROW(Source!A75)</f>
        <v>75</v>
      </c>
      <c r="B116">
        <v>88724763</v>
      </c>
      <c r="C116">
        <v>88724743</v>
      </c>
      <c r="D116">
        <v>86355857</v>
      </c>
      <c r="E116">
        <v>1</v>
      </c>
      <c r="F116">
        <v>1</v>
      </c>
      <c r="G116">
        <v>1</v>
      </c>
      <c r="H116">
        <v>3</v>
      </c>
      <c r="I116" t="s">
        <v>429</v>
      </c>
      <c r="J116" t="s">
        <v>430</v>
      </c>
      <c r="K116" t="s">
        <v>431</v>
      </c>
      <c r="L116">
        <v>1425</v>
      </c>
      <c r="N116">
        <v>1013</v>
      </c>
      <c r="O116" t="s">
        <v>39</v>
      </c>
      <c r="P116" t="s">
        <v>39</v>
      </c>
      <c r="Q116">
        <v>1</v>
      </c>
      <c r="X116">
        <v>0.16</v>
      </c>
      <c r="Y116">
        <v>1815.16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0.16</v>
      </c>
      <c r="AH116">
        <v>2</v>
      </c>
      <c r="AI116">
        <v>88724752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ROW(Source!A75)</f>
        <v>75</v>
      </c>
      <c r="B117">
        <v>88724764</v>
      </c>
      <c r="C117">
        <v>88724743</v>
      </c>
      <c r="D117">
        <v>86355858</v>
      </c>
      <c r="E117">
        <v>1</v>
      </c>
      <c r="F117">
        <v>1</v>
      </c>
      <c r="G117">
        <v>1</v>
      </c>
      <c r="H117">
        <v>3</v>
      </c>
      <c r="I117" t="s">
        <v>432</v>
      </c>
      <c r="J117" t="s">
        <v>433</v>
      </c>
      <c r="K117" t="s">
        <v>434</v>
      </c>
      <c r="L117">
        <v>1425</v>
      </c>
      <c r="N117">
        <v>1013</v>
      </c>
      <c r="O117" t="s">
        <v>39</v>
      </c>
      <c r="P117" t="s">
        <v>39</v>
      </c>
      <c r="Q117">
        <v>1</v>
      </c>
      <c r="X117">
        <v>0.4</v>
      </c>
      <c r="Y117">
        <v>1448.4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0.4</v>
      </c>
      <c r="AH117">
        <v>2</v>
      </c>
      <c r="AI117">
        <v>88724753</v>
      </c>
      <c r="AJ117">
        <v>112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ROW(Source!A75)</f>
        <v>75</v>
      </c>
      <c r="B118">
        <v>88724765</v>
      </c>
      <c r="C118">
        <v>88724743</v>
      </c>
      <c r="D118">
        <v>86355859</v>
      </c>
      <c r="E118">
        <v>1</v>
      </c>
      <c r="F118">
        <v>1</v>
      </c>
      <c r="G118">
        <v>1</v>
      </c>
      <c r="H118">
        <v>3</v>
      </c>
      <c r="I118" t="s">
        <v>435</v>
      </c>
      <c r="J118" t="s">
        <v>436</v>
      </c>
      <c r="K118" t="s">
        <v>437</v>
      </c>
      <c r="L118">
        <v>1425</v>
      </c>
      <c r="N118">
        <v>1013</v>
      </c>
      <c r="O118" t="s">
        <v>39</v>
      </c>
      <c r="P118" t="s">
        <v>39</v>
      </c>
      <c r="Q118">
        <v>1</v>
      </c>
      <c r="X118">
        <v>0.14000000000000001</v>
      </c>
      <c r="Y118">
        <v>1275.1199999999999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0.14000000000000001</v>
      </c>
      <c r="AH118">
        <v>2</v>
      </c>
      <c r="AI118">
        <v>88724754</v>
      </c>
      <c r="AJ118">
        <v>113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ROW(Source!A113)</f>
        <v>113</v>
      </c>
      <c r="B119">
        <v>88724964</v>
      </c>
      <c r="C119">
        <v>88724963</v>
      </c>
      <c r="D119">
        <v>86267260</v>
      </c>
      <c r="E119">
        <v>118</v>
      </c>
      <c r="F119">
        <v>1</v>
      </c>
      <c r="G119">
        <v>1</v>
      </c>
      <c r="H119">
        <v>1</v>
      </c>
      <c r="I119" t="s">
        <v>438</v>
      </c>
      <c r="J119" t="s">
        <v>3</v>
      </c>
      <c r="K119" t="s">
        <v>439</v>
      </c>
      <c r="L119">
        <v>1191</v>
      </c>
      <c r="N119">
        <v>1013</v>
      </c>
      <c r="O119" t="s">
        <v>353</v>
      </c>
      <c r="P119" t="s">
        <v>353</v>
      </c>
      <c r="Q119">
        <v>1</v>
      </c>
      <c r="X119">
        <v>1.03</v>
      </c>
      <c r="Y119">
        <v>0</v>
      </c>
      <c r="Z119">
        <v>0</v>
      </c>
      <c r="AA119">
        <v>0</v>
      </c>
      <c r="AB119">
        <v>545.58000000000004</v>
      </c>
      <c r="AC119">
        <v>0</v>
      </c>
      <c r="AD119">
        <v>1</v>
      </c>
      <c r="AE119">
        <v>1</v>
      </c>
      <c r="AF119" t="s">
        <v>3</v>
      </c>
      <c r="AG119">
        <v>1.03</v>
      </c>
      <c r="AH119">
        <v>2</v>
      </c>
      <c r="AI119">
        <v>88724964</v>
      </c>
      <c r="AJ119">
        <v>114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ROW(Source!A113)</f>
        <v>113</v>
      </c>
      <c r="B120">
        <v>88724965</v>
      </c>
      <c r="C120">
        <v>88724963</v>
      </c>
      <c r="D120">
        <v>86346709</v>
      </c>
      <c r="E120">
        <v>1</v>
      </c>
      <c r="F120">
        <v>1</v>
      </c>
      <c r="G120">
        <v>1</v>
      </c>
      <c r="H120">
        <v>3</v>
      </c>
      <c r="I120" t="s">
        <v>440</v>
      </c>
      <c r="J120" t="s">
        <v>441</v>
      </c>
      <c r="K120" t="s">
        <v>442</v>
      </c>
      <c r="L120">
        <v>1425</v>
      </c>
      <c r="N120">
        <v>1013</v>
      </c>
      <c r="O120" t="s">
        <v>39</v>
      </c>
      <c r="P120" t="s">
        <v>39</v>
      </c>
      <c r="Q120">
        <v>1</v>
      </c>
      <c r="X120">
        <v>0.2</v>
      </c>
      <c r="Y120">
        <v>1828.55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0.2</v>
      </c>
      <c r="AH120">
        <v>2</v>
      </c>
      <c r="AI120">
        <v>88724965</v>
      </c>
      <c r="AJ120">
        <v>115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35</v>
      </c>
      <c r="B1">
        <v>1</v>
      </c>
      <c r="C1" t="s">
        <v>3</v>
      </c>
      <c r="D1" t="s">
        <v>3</v>
      </c>
      <c r="E1" t="s">
        <v>465</v>
      </c>
      <c r="F1" t="s">
        <v>465</v>
      </c>
      <c r="G1" t="s">
        <v>465</v>
      </c>
      <c r="H1" t="s">
        <v>3</v>
      </c>
      <c r="I1" t="s">
        <v>465</v>
      </c>
      <c r="J1" t="s">
        <v>465</v>
      </c>
      <c r="K1" t="s">
        <v>3</v>
      </c>
      <c r="L1" t="s">
        <v>3</v>
      </c>
      <c r="M1" t="s">
        <v>3</v>
      </c>
      <c r="N1" t="s">
        <v>3</v>
      </c>
      <c r="O1" t="s">
        <v>465</v>
      </c>
      <c r="P1" t="s">
        <v>3</v>
      </c>
      <c r="Q1" t="s">
        <v>3</v>
      </c>
      <c r="R1" t="s">
        <v>3</v>
      </c>
      <c r="S1" t="s">
        <v>466</v>
      </c>
      <c r="T1" t="s">
        <v>478</v>
      </c>
      <c r="U1" t="s">
        <v>467</v>
      </c>
    </row>
    <row r="2" spans="1:21" x14ac:dyDescent="0.2">
      <c r="A2">
        <v>35</v>
      </c>
      <c r="B2">
        <v>1</v>
      </c>
      <c r="C2" t="s">
        <v>3</v>
      </c>
      <c r="D2" t="s">
        <v>41</v>
      </c>
      <c r="E2" t="s">
        <v>468</v>
      </c>
      <c r="F2" t="s">
        <v>468</v>
      </c>
      <c r="G2" t="s">
        <v>468</v>
      </c>
      <c r="H2" t="s">
        <v>3</v>
      </c>
      <c r="I2" t="s">
        <v>468</v>
      </c>
      <c r="J2" t="s">
        <v>468</v>
      </c>
      <c r="K2" t="s">
        <v>3</v>
      </c>
      <c r="L2" t="s">
        <v>3</v>
      </c>
      <c r="M2" t="s">
        <v>3</v>
      </c>
      <c r="N2" t="s">
        <v>41</v>
      </c>
      <c r="O2" t="s">
        <v>468</v>
      </c>
      <c r="P2" t="s">
        <v>3</v>
      </c>
      <c r="Q2" t="s">
        <v>3</v>
      </c>
      <c r="R2" t="s">
        <v>3</v>
      </c>
      <c r="S2" t="s">
        <v>469</v>
      </c>
      <c r="T2" t="s">
        <v>470</v>
      </c>
      <c r="U2" t="s">
        <v>471</v>
      </c>
    </row>
    <row r="3" spans="1:21" x14ac:dyDescent="0.2">
      <c r="A3">
        <v>39</v>
      </c>
      <c r="B3">
        <v>1</v>
      </c>
      <c r="C3" t="s">
        <v>3</v>
      </c>
      <c r="D3" t="s">
        <v>3</v>
      </c>
      <c r="E3" t="s">
        <v>465</v>
      </c>
      <c r="F3" t="s">
        <v>465</v>
      </c>
      <c r="G3" t="s">
        <v>465</v>
      </c>
      <c r="H3" t="s">
        <v>3</v>
      </c>
      <c r="I3" t="s">
        <v>465</v>
      </c>
      <c r="J3" t="s">
        <v>465</v>
      </c>
      <c r="K3" t="s">
        <v>3</v>
      </c>
      <c r="L3" t="s">
        <v>3</v>
      </c>
      <c r="M3" t="s">
        <v>3</v>
      </c>
      <c r="N3" t="s">
        <v>3</v>
      </c>
      <c r="O3" t="s">
        <v>465</v>
      </c>
      <c r="P3" t="s">
        <v>3</v>
      </c>
      <c r="Q3" t="s">
        <v>3</v>
      </c>
      <c r="R3" t="s">
        <v>3</v>
      </c>
      <c r="S3" t="s">
        <v>466</v>
      </c>
      <c r="T3" t="s">
        <v>478</v>
      </c>
      <c r="U3" t="s">
        <v>467</v>
      </c>
    </row>
    <row r="4" spans="1:21" x14ac:dyDescent="0.2">
      <c r="A4">
        <v>39</v>
      </c>
      <c r="B4">
        <v>1</v>
      </c>
      <c r="C4" t="s">
        <v>3</v>
      </c>
      <c r="D4" t="s">
        <v>41</v>
      </c>
      <c r="E4" t="s">
        <v>468</v>
      </c>
      <c r="F4" t="s">
        <v>468</v>
      </c>
      <c r="G4" t="s">
        <v>468</v>
      </c>
      <c r="H4" t="s">
        <v>3</v>
      </c>
      <c r="I4" t="s">
        <v>468</v>
      </c>
      <c r="J4" t="s">
        <v>468</v>
      </c>
      <c r="K4" t="s">
        <v>3</v>
      </c>
      <c r="L4" t="s">
        <v>3</v>
      </c>
      <c r="M4" t="s">
        <v>3</v>
      </c>
      <c r="N4" t="s">
        <v>41</v>
      </c>
      <c r="O4" t="s">
        <v>468</v>
      </c>
      <c r="P4" t="s">
        <v>3</v>
      </c>
      <c r="Q4" t="s">
        <v>3</v>
      </c>
      <c r="R4" t="s">
        <v>3</v>
      </c>
      <c r="S4" t="s">
        <v>469</v>
      </c>
      <c r="T4" t="s">
        <v>470</v>
      </c>
      <c r="U4" t="s">
        <v>471</v>
      </c>
    </row>
    <row r="5" spans="1:21" x14ac:dyDescent="0.2">
      <c r="A5">
        <v>54</v>
      </c>
      <c r="B5">
        <v>1</v>
      </c>
      <c r="C5" t="s">
        <v>3</v>
      </c>
      <c r="D5" t="s">
        <v>3</v>
      </c>
      <c r="E5" t="s">
        <v>465</v>
      </c>
      <c r="F5" t="s">
        <v>465</v>
      </c>
      <c r="G5" t="s">
        <v>465</v>
      </c>
      <c r="H5" t="s">
        <v>3</v>
      </c>
      <c r="I5" t="s">
        <v>465</v>
      </c>
      <c r="J5" t="s">
        <v>465</v>
      </c>
      <c r="K5" t="s">
        <v>3</v>
      </c>
      <c r="L5" t="s">
        <v>3</v>
      </c>
      <c r="M5" t="s">
        <v>3</v>
      </c>
      <c r="N5" t="s">
        <v>3</v>
      </c>
      <c r="O5" t="s">
        <v>465</v>
      </c>
      <c r="P5" t="s">
        <v>3</v>
      </c>
      <c r="Q5" t="s">
        <v>3</v>
      </c>
      <c r="R5" t="s">
        <v>3</v>
      </c>
      <c r="S5" t="s">
        <v>466</v>
      </c>
      <c r="T5" t="s">
        <v>478</v>
      </c>
      <c r="U5" t="s">
        <v>467</v>
      </c>
    </row>
    <row r="6" spans="1:21" x14ac:dyDescent="0.2">
      <c r="A6">
        <v>54</v>
      </c>
      <c r="B6">
        <v>1</v>
      </c>
      <c r="C6" t="s">
        <v>3</v>
      </c>
      <c r="D6" t="s">
        <v>3</v>
      </c>
      <c r="E6" t="s">
        <v>472</v>
      </c>
      <c r="F6" t="s">
        <v>472</v>
      </c>
      <c r="G6" t="s">
        <v>473</v>
      </c>
      <c r="H6" t="s">
        <v>3</v>
      </c>
      <c r="I6" t="s">
        <v>473</v>
      </c>
      <c r="J6" t="s">
        <v>472</v>
      </c>
      <c r="K6" t="s">
        <v>3</v>
      </c>
      <c r="L6" t="s">
        <v>109</v>
      </c>
      <c r="M6" t="s">
        <v>110</v>
      </c>
      <c r="N6" t="s">
        <v>3</v>
      </c>
      <c r="O6" t="s">
        <v>472</v>
      </c>
      <c r="P6" t="s">
        <v>3</v>
      </c>
      <c r="Q6" t="s">
        <v>3</v>
      </c>
      <c r="R6" t="s">
        <v>3</v>
      </c>
      <c r="S6" t="s">
        <v>474</v>
      </c>
      <c r="T6" t="s">
        <v>481</v>
      </c>
      <c r="U6" t="s">
        <v>475</v>
      </c>
    </row>
    <row r="7" spans="1:21" x14ac:dyDescent="0.2">
      <c r="A7">
        <v>55</v>
      </c>
      <c r="B7">
        <v>1</v>
      </c>
      <c r="C7" t="s">
        <v>3</v>
      </c>
      <c r="D7" t="s">
        <v>3</v>
      </c>
      <c r="E7" t="s">
        <v>465</v>
      </c>
      <c r="F7" t="s">
        <v>465</v>
      </c>
      <c r="G7" t="s">
        <v>465</v>
      </c>
      <c r="H7" t="s">
        <v>3</v>
      </c>
      <c r="I7" t="s">
        <v>465</v>
      </c>
      <c r="J7" t="s">
        <v>465</v>
      </c>
      <c r="K7" t="s">
        <v>3</v>
      </c>
      <c r="L7" t="s">
        <v>3</v>
      </c>
      <c r="M7" t="s">
        <v>3</v>
      </c>
      <c r="N7" t="s">
        <v>3</v>
      </c>
      <c r="O7" t="s">
        <v>465</v>
      </c>
      <c r="P7" t="s">
        <v>3</v>
      </c>
      <c r="Q7" t="s">
        <v>3</v>
      </c>
      <c r="R7" t="s">
        <v>3</v>
      </c>
      <c r="S7" t="s">
        <v>466</v>
      </c>
      <c r="T7" t="s">
        <v>478</v>
      </c>
      <c r="U7" t="s">
        <v>467</v>
      </c>
    </row>
    <row r="8" spans="1:21" x14ac:dyDescent="0.2">
      <c r="A8">
        <v>55</v>
      </c>
      <c r="B8">
        <v>1</v>
      </c>
      <c r="C8" t="s">
        <v>3</v>
      </c>
      <c r="D8" t="s">
        <v>3</v>
      </c>
      <c r="E8" t="s">
        <v>472</v>
      </c>
      <c r="F8" t="s">
        <v>472</v>
      </c>
      <c r="G8" t="s">
        <v>473</v>
      </c>
      <c r="H8" t="s">
        <v>3</v>
      </c>
      <c r="I8" t="s">
        <v>473</v>
      </c>
      <c r="J8" t="s">
        <v>472</v>
      </c>
      <c r="K8" t="s">
        <v>3</v>
      </c>
      <c r="L8" t="s">
        <v>109</v>
      </c>
      <c r="M8" t="s">
        <v>110</v>
      </c>
      <c r="N8" t="s">
        <v>3</v>
      </c>
      <c r="O8" t="s">
        <v>472</v>
      </c>
      <c r="P8" t="s">
        <v>3</v>
      </c>
      <c r="Q8" t="s">
        <v>3</v>
      </c>
      <c r="R8" t="s">
        <v>3</v>
      </c>
      <c r="S8" t="s">
        <v>474</v>
      </c>
      <c r="T8" t="s">
        <v>481</v>
      </c>
      <c r="U8" t="s">
        <v>475</v>
      </c>
    </row>
    <row r="9" spans="1:21" x14ac:dyDescent="0.2">
      <c r="A9">
        <v>57</v>
      </c>
      <c r="B9">
        <v>1</v>
      </c>
      <c r="C9" t="s">
        <v>3</v>
      </c>
      <c r="D9" t="s">
        <v>3</v>
      </c>
      <c r="E9" t="s">
        <v>465</v>
      </c>
      <c r="F9" t="s">
        <v>465</v>
      </c>
      <c r="G9" t="s">
        <v>465</v>
      </c>
      <c r="H9" t="s">
        <v>3</v>
      </c>
      <c r="I9" t="s">
        <v>465</v>
      </c>
      <c r="J9" t="s">
        <v>465</v>
      </c>
      <c r="K9" t="s">
        <v>3</v>
      </c>
      <c r="L9" t="s">
        <v>3</v>
      </c>
      <c r="M9" t="s">
        <v>3</v>
      </c>
      <c r="N9" t="s">
        <v>3</v>
      </c>
      <c r="O9" t="s">
        <v>465</v>
      </c>
      <c r="P9" t="s">
        <v>3</v>
      </c>
      <c r="Q9" t="s">
        <v>3</v>
      </c>
      <c r="R9" t="s">
        <v>3</v>
      </c>
      <c r="S9" t="s">
        <v>466</v>
      </c>
      <c r="T9" t="s">
        <v>478</v>
      </c>
      <c r="U9" t="s">
        <v>467</v>
      </c>
    </row>
    <row r="10" spans="1:21" x14ac:dyDescent="0.2">
      <c r="A10">
        <v>57</v>
      </c>
      <c r="B10">
        <v>1</v>
      </c>
      <c r="C10" t="s">
        <v>3</v>
      </c>
      <c r="D10" t="s">
        <v>3</v>
      </c>
      <c r="E10" t="s">
        <v>472</v>
      </c>
      <c r="F10" t="s">
        <v>472</v>
      </c>
      <c r="G10" t="s">
        <v>473</v>
      </c>
      <c r="H10" t="s">
        <v>3</v>
      </c>
      <c r="I10" t="s">
        <v>473</v>
      </c>
      <c r="J10" t="s">
        <v>472</v>
      </c>
      <c r="K10" t="s">
        <v>3</v>
      </c>
      <c r="L10" t="s">
        <v>109</v>
      </c>
      <c r="M10" t="s">
        <v>110</v>
      </c>
      <c r="N10" t="s">
        <v>3</v>
      </c>
      <c r="O10" t="s">
        <v>472</v>
      </c>
      <c r="P10" t="s">
        <v>3</v>
      </c>
      <c r="Q10" t="s">
        <v>3</v>
      </c>
      <c r="R10" t="s">
        <v>3</v>
      </c>
      <c r="S10" t="s">
        <v>474</v>
      </c>
      <c r="T10" t="s">
        <v>481</v>
      </c>
      <c r="U10" t="s">
        <v>475</v>
      </c>
    </row>
    <row r="11" spans="1:21" x14ac:dyDescent="0.2">
      <c r="A11">
        <v>60</v>
      </c>
      <c r="B11">
        <v>1</v>
      </c>
      <c r="C11" t="s">
        <v>3</v>
      </c>
      <c r="D11" t="s">
        <v>137</v>
      </c>
      <c r="E11" t="s">
        <v>137</v>
      </c>
      <c r="F11" t="s">
        <v>137</v>
      </c>
      <c r="G11" t="s">
        <v>137</v>
      </c>
      <c r="H11" t="s">
        <v>3</v>
      </c>
      <c r="I11" t="s">
        <v>137</v>
      </c>
      <c r="J11" t="s">
        <v>137</v>
      </c>
      <c r="K11" t="s">
        <v>3</v>
      </c>
      <c r="L11" t="s">
        <v>3</v>
      </c>
      <c r="M11" t="s">
        <v>3</v>
      </c>
      <c r="N11" t="s">
        <v>137</v>
      </c>
      <c r="O11" t="s">
        <v>137</v>
      </c>
      <c r="P11" t="s">
        <v>3</v>
      </c>
      <c r="Q11" t="s">
        <v>3</v>
      </c>
      <c r="R11" t="s">
        <v>3</v>
      </c>
      <c r="S11" t="s">
        <v>3</v>
      </c>
      <c r="T11" t="s">
        <v>3</v>
      </c>
    </row>
    <row r="12" spans="1:21" x14ac:dyDescent="0.2">
      <c r="A12">
        <v>60</v>
      </c>
      <c r="B12">
        <v>1</v>
      </c>
      <c r="C12" t="s">
        <v>3</v>
      </c>
      <c r="D12" t="s">
        <v>3</v>
      </c>
      <c r="E12" t="s">
        <v>465</v>
      </c>
      <c r="F12" t="s">
        <v>465</v>
      </c>
      <c r="G12" t="s">
        <v>465</v>
      </c>
      <c r="H12" t="s">
        <v>3</v>
      </c>
      <c r="I12" t="s">
        <v>465</v>
      </c>
      <c r="J12" t="s">
        <v>465</v>
      </c>
      <c r="K12" t="s">
        <v>3</v>
      </c>
      <c r="L12" t="s">
        <v>3</v>
      </c>
      <c r="M12" t="s">
        <v>3</v>
      </c>
      <c r="N12" t="s">
        <v>3</v>
      </c>
      <c r="O12" t="s">
        <v>465</v>
      </c>
      <c r="P12" t="s">
        <v>3</v>
      </c>
      <c r="Q12" t="s">
        <v>3</v>
      </c>
      <c r="R12" t="s">
        <v>3</v>
      </c>
      <c r="S12" t="s">
        <v>466</v>
      </c>
      <c r="T12" t="s">
        <v>478</v>
      </c>
      <c r="U12" t="s">
        <v>467</v>
      </c>
    </row>
    <row r="13" spans="1:21" x14ac:dyDescent="0.2">
      <c r="A13">
        <v>60</v>
      </c>
      <c r="B13">
        <v>1</v>
      </c>
      <c r="C13" t="s">
        <v>3</v>
      </c>
      <c r="D13" t="s">
        <v>3</v>
      </c>
      <c r="E13" t="s">
        <v>472</v>
      </c>
      <c r="F13" t="s">
        <v>472</v>
      </c>
      <c r="G13" t="s">
        <v>473</v>
      </c>
      <c r="H13" t="s">
        <v>3</v>
      </c>
      <c r="I13" t="s">
        <v>473</v>
      </c>
      <c r="J13" t="s">
        <v>472</v>
      </c>
      <c r="K13" t="s">
        <v>3</v>
      </c>
      <c r="L13" t="s">
        <v>109</v>
      </c>
      <c r="M13" t="s">
        <v>110</v>
      </c>
      <c r="N13" t="s">
        <v>3</v>
      </c>
      <c r="O13" t="s">
        <v>472</v>
      </c>
      <c r="P13" t="s">
        <v>3</v>
      </c>
      <c r="Q13" t="s">
        <v>3</v>
      </c>
      <c r="R13" t="s">
        <v>3</v>
      </c>
      <c r="S13" t="s">
        <v>474</v>
      </c>
      <c r="T13" t="s">
        <v>481</v>
      </c>
      <c r="U13" t="s">
        <v>475</v>
      </c>
    </row>
    <row r="14" spans="1:21" x14ac:dyDescent="0.2">
      <c r="A14">
        <v>63</v>
      </c>
      <c r="B14">
        <v>1</v>
      </c>
      <c r="C14" t="s">
        <v>3</v>
      </c>
      <c r="D14" t="s">
        <v>3</v>
      </c>
      <c r="E14" t="s">
        <v>465</v>
      </c>
      <c r="F14" t="s">
        <v>465</v>
      </c>
      <c r="G14" t="s">
        <v>465</v>
      </c>
      <c r="H14" t="s">
        <v>3</v>
      </c>
      <c r="I14" t="s">
        <v>465</v>
      </c>
      <c r="J14" t="s">
        <v>465</v>
      </c>
      <c r="K14" t="s">
        <v>3</v>
      </c>
      <c r="L14" t="s">
        <v>3</v>
      </c>
      <c r="M14" t="s">
        <v>3</v>
      </c>
      <c r="N14" t="s">
        <v>3</v>
      </c>
      <c r="O14" t="s">
        <v>465</v>
      </c>
      <c r="P14" t="s">
        <v>3</v>
      </c>
      <c r="Q14" t="s">
        <v>3</v>
      </c>
      <c r="R14" t="s">
        <v>3</v>
      </c>
      <c r="S14" t="s">
        <v>466</v>
      </c>
      <c r="T14" t="s">
        <v>478</v>
      </c>
      <c r="U14" t="s">
        <v>467</v>
      </c>
    </row>
    <row r="15" spans="1:21" x14ac:dyDescent="0.2">
      <c r="A15">
        <v>63</v>
      </c>
      <c r="B15">
        <v>1</v>
      </c>
      <c r="C15" t="s">
        <v>3</v>
      </c>
      <c r="D15" t="s">
        <v>3</v>
      </c>
      <c r="E15" t="s">
        <v>472</v>
      </c>
      <c r="F15" t="s">
        <v>472</v>
      </c>
      <c r="G15" t="s">
        <v>473</v>
      </c>
      <c r="H15" t="s">
        <v>3</v>
      </c>
      <c r="I15" t="s">
        <v>473</v>
      </c>
      <c r="J15" t="s">
        <v>472</v>
      </c>
      <c r="K15" t="s">
        <v>3</v>
      </c>
      <c r="L15" t="s">
        <v>109</v>
      </c>
      <c r="M15" t="s">
        <v>110</v>
      </c>
      <c r="N15" t="s">
        <v>3</v>
      </c>
      <c r="O15" t="s">
        <v>472</v>
      </c>
      <c r="P15" t="s">
        <v>3</v>
      </c>
      <c r="Q15" t="s">
        <v>3</v>
      </c>
      <c r="R15" t="s">
        <v>3</v>
      </c>
      <c r="S15" t="s">
        <v>474</v>
      </c>
      <c r="T15" t="s">
        <v>481</v>
      </c>
      <c r="U15" t="s">
        <v>475</v>
      </c>
    </row>
    <row r="16" spans="1:21" x14ac:dyDescent="0.2">
      <c r="A16">
        <v>68</v>
      </c>
      <c r="B16">
        <v>1</v>
      </c>
      <c r="C16" t="s">
        <v>3</v>
      </c>
      <c r="D16" t="s">
        <v>3</v>
      </c>
      <c r="E16" t="s">
        <v>465</v>
      </c>
      <c r="F16" t="s">
        <v>465</v>
      </c>
      <c r="G16" t="s">
        <v>465</v>
      </c>
      <c r="H16" t="s">
        <v>3</v>
      </c>
      <c r="I16" t="s">
        <v>465</v>
      </c>
      <c r="J16" t="s">
        <v>465</v>
      </c>
      <c r="K16" t="s">
        <v>3</v>
      </c>
      <c r="L16" t="s">
        <v>3</v>
      </c>
      <c r="M16" t="s">
        <v>3</v>
      </c>
      <c r="N16" t="s">
        <v>3</v>
      </c>
      <c r="O16" t="s">
        <v>465</v>
      </c>
      <c r="P16" t="s">
        <v>3</v>
      </c>
      <c r="Q16" t="s">
        <v>3</v>
      </c>
      <c r="R16" t="s">
        <v>3</v>
      </c>
      <c r="S16" t="s">
        <v>466</v>
      </c>
      <c r="T16" t="s">
        <v>478</v>
      </c>
      <c r="U16" t="s">
        <v>467</v>
      </c>
    </row>
    <row r="17" spans="1:21" x14ac:dyDescent="0.2">
      <c r="A17">
        <v>68</v>
      </c>
      <c r="B17">
        <v>1</v>
      </c>
      <c r="C17" t="s">
        <v>3</v>
      </c>
      <c r="D17" t="s">
        <v>3</v>
      </c>
      <c r="E17" t="s">
        <v>472</v>
      </c>
      <c r="F17" t="s">
        <v>472</v>
      </c>
      <c r="G17" t="s">
        <v>473</v>
      </c>
      <c r="H17" t="s">
        <v>3</v>
      </c>
      <c r="I17" t="s">
        <v>473</v>
      </c>
      <c r="J17" t="s">
        <v>472</v>
      </c>
      <c r="K17" t="s">
        <v>3</v>
      </c>
      <c r="L17" t="s">
        <v>109</v>
      </c>
      <c r="M17" t="s">
        <v>110</v>
      </c>
      <c r="N17" t="s">
        <v>3</v>
      </c>
      <c r="O17" t="s">
        <v>472</v>
      </c>
      <c r="P17" t="s">
        <v>3</v>
      </c>
      <c r="Q17" t="s">
        <v>3</v>
      </c>
      <c r="R17" t="s">
        <v>3</v>
      </c>
      <c r="S17" t="s">
        <v>474</v>
      </c>
      <c r="T17" t="s">
        <v>481</v>
      </c>
      <c r="U17" t="s">
        <v>475</v>
      </c>
    </row>
    <row r="18" spans="1:21" x14ac:dyDescent="0.2">
      <c r="A18">
        <v>75</v>
      </c>
      <c r="B18">
        <v>1</v>
      </c>
      <c r="C18" t="s">
        <v>3</v>
      </c>
      <c r="D18" t="s">
        <v>3</v>
      </c>
      <c r="E18" t="s">
        <v>465</v>
      </c>
      <c r="F18" t="s">
        <v>465</v>
      </c>
      <c r="G18" t="s">
        <v>465</v>
      </c>
      <c r="H18" t="s">
        <v>3</v>
      </c>
      <c r="I18" t="s">
        <v>465</v>
      </c>
      <c r="J18" t="s">
        <v>465</v>
      </c>
      <c r="K18" t="s">
        <v>3</v>
      </c>
      <c r="L18" t="s">
        <v>3</v>
      </c>
      <c r="M18" t="s">
        <v>3</v>
      </c>
      <c r="N18" t="s">
        <v>3</v>
      </c>
      <c r="O18" t="s">
        <v>465</v>
      </c>
      <c r="P18" t="s">
        <v>3</v>
      </c>
      <c r="Q18" t="s">
        <v>3</v>
      </c>
      <c r="R18" t="s">
        <v>3</v>
      </c>
      <c r="S18" t="s">
        <v>466</v>
      </c>
      <c r="T18" t="s">
        <v>478</v>
      </c>
      <c r="U18" t="s">
        <v>467</v>
      </c>
    </row>
    <row r="19" spans="1:21" x14ac:dyDescent="0.2">
      <c r="A19">
        <v>75</v>
      </c>
      <c r="B19">
        <v>1</v>
      </c>
      <c r="C19" t="s">
        <v>3</v>
      </c>
      <c r="D19" t="s">
        <v>3</v>
      </c>
      <c r="E19" t="s">
        <v>472</v>
      </c>
      <c r="F19" t="s">
        <v>472</v>
      </c>
      <c r="G19" t="s">
        <v>473</v>
      </c>
      <c r="H19" t="s">
        <v>3</v>
      </c>
      <c r="I19" t="s">
        <v>473</v>
      </c>
      <c r="J19" t="s">
        <v>472</v>
      </c>
      <c r="K19" t="s">
        <v>3</v>
      </c>
      <c r="L19" t="s">
        <v>109</v>
      </c>
      <c r="M19" t="s">
        <v>110</v>
      </c>
      <c r="N19" t="s">
        <v>3</v>
      </c>
      <c r="O19" t="s">
        <v>472</v>
      </c>
      <c r="P19" t="s">
        <v>3</v>
      </c>
      <c r="Q19" t="s">
        <v>3</v>
      </c>
      <c r="R19" t="s">
        <v>3</v>
      </c>
      <c r="S19" t="s">
        <v>474</v>
      </c>
      <c r="T19" t="s">
        <v>481</v>
      </c>
      <c r="U19" t="s">
        <v>475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76530</v>
      </c>
      <c r="M1">
        <v>10</v>
      </c>
      <c r="N1">
        <v>12</v>
      </c>
      <c r="O1">
        <v>1</v>
      </c>
      <c r="P1">
        <v>0</v>
      </c>
      <c r="Q1">
        <v>5</v>
      </c>
    </row>
    <row r="12" spans="1:103" x14ac:dyDescent="0.2">
      <c r="F12" t="str">
        <f>Source!F12</f>
        <v/>
      </c>
      <c r="G12" t="str">
        <f>Source!G12</f>
        <v>Выполнение ремонтных работ в аудиториии № 115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'Ведомость объемов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2026-08-03T11:22:24Z</dcterms:created>
  <dcterms:modified xsi:type="dcterms:W3CDTF">2026-08-03T11:46:47Z</dcterms:modified>
</cp:coreProperties>
</file>